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60" windowWidth="15600" windowHeight="8010" activeTab="4"/>
  </bookViews>
  <sheets>
    <sheet name="Tổng hợp đơn giá" sheetId="1" r:id="rId1"/>
    <sheet name="Nhân công" sheetId="2" r:id="rId2"/>
    <sheet name="Hóa chất" sheetId="3" r:id="rId3"/>
    <sheet name="Thiết bị" sheetId="4" r:id="rId4"/>
    <sheet name="Vật tư tiêu hao" sheetId="5" r:id="rId5"/>
  </sheets>
  <externalReferences>
    <externalReference r:id="rId6"/>
  </externalReferences>
  <definedNames>
    <definedName name="_xlnm._FilterDatabase" localSheetId="1" hidden="1">'Nhân công'!$A$14:$U$14</definedName>
    <definedName name="_xlnm.Print_Titles" localSheetId="2">'Hóa chất'!$12:$14</definedName>
    <definedName name="_xlnm.Print_Titles" localSheetId="1">'Nhân công'!$12:$14</definedName>
    <definedName name="_xlnm.Print_Titles" localSheetId="0">'Tổng hợp đơn giá'!$12:$14</definedName>
    <definedName name="_xlnm.Print_Titles" localSheetId="3">'Thiết bị'!$12:$14</definedName>
    <definedName name="_xlnm.Print_Titles" localSheetId="4">'Vật tư tiêu hao'!$12:$14</definedName>
  </definedNames>
  <calcPr calcId="145621"/>
</workbook>
</file>

<file path=xl/calcChain.xml><?xml version="1.0" encoding="utf-8"?>
<calcChain xmlns="http://schemas.openxmlformats.org/spreadsheetml/2006/main">
  <c r="M22" i="1" l="1"/>
  <c r="S22" i="2"/>
  <c r="N22" i="3"/>
  <c r="N22" i="4"/>
  <c r="N22" i="5"/>
  <c r="H22" i="1" l="1"/>
  <c r="I22" i="1"/>
  <c r="J22" i="1"/>
  <c r="K22" i="1"/>
  <c r="O66" i="5" l="1"/>
  <c r="P66" i="5" s="1"/>
  <c r="O65" i="5"/>
  <c r="P65" i="5" s="1"/>
  <c r="O64" i="5"/>
  <c r="P64" i="5" s="1"/>
  <c r="O62" i="5"/>
  <c r="P62" i="5" s="1"/>
  <c r="N61" i="5"/>
  <c r="P61" i="5" s="1"/>
  <c r="N59" i="5"/>
  <c r="P59" i="5" s="1"/>
  <c r="O58" i="5"/>
  <c r="P58" i="5" s="1"/>
  <c r="N56" i="5"/>
  <c r="P56" i="5" s="1"/>
  <c r="O55" i="5"/>
  <c r="P55" i="5" s="1"/>
  <c r="O53" i="5"/>
  <c r="P53" i="5" s="1"/>
  <c r="N52" i="5"/>
  <c r="P52" i="5" s="1"/>
  <c r="N51" i="5"/>
  <c r="P51" i="5" s="1"/>
  <c r="O66" i="4"/>
  <c r="P66" i="4" s="1"/>
  <c r="O65" i="4"/>
  <c r="P65" i="4" s="1"/>
  <c r="O64" i="4"/>
  <c r="P64" i="4" s="1"/>
  <c r="O62" i="4"/>
  <c r="P62" i="4" s="1"/>
  <c r="N61" i="4"/>
  <c r="P61" i="4" s="1"/>
  <c r="N59" i="4"/>
  <c r="P59" i="4" s="1"/>
  <c r="O58" i="4"/>
  <c r="P58" i="4" s="1"/>
  <c r="P56" i="4"/>
  <c r="N56" i="4"/>
  <c r="O55" i="4"/>
  <c r="P55" i="4" s="1"/>
  <c r="O53" i="4"/>
  <c r="P53" i="4" s="1"/>
  <c r="N52" i="4"/>
  <c r="P52" i="4" s="1"/>
  <c r="N51" i="4"/>
  <c r="P51" i="4" s="1"/>
  <c r="P66" i="3"/>
  <c r="P65" i="3"/>
  <c r="P64" i="3"/>
  <c r="P62" i="3"/>
  <c r="P58" i="3"/>
  <c r="P55" i="3"/>
  <c r="P53" i="3"/>
  <c r="P61" i="3"/>
  <c r="P59" i="3"/>
  <c r="P56" i="3"/>
  <c r="P52" i="3"/>
  <c r="P51" i="3"/>
  <c r="P47" i="3"/>
  <c r="P48" i="3"/>
  <c r="O66" i="3"/>
  <c r="O65" i="3"/>
  <c r="O64" i="3"/>
  <c r="O62" i="3"/>
  <c r="N61" i="3"/>
  <c r="N59" i="3"/>
  <c r="N56" i="3"/>
  <c r="O58" i="3"/>
  <c r="O55" i="3"/>
  <c r="O53" i="3"/>
  <c r="N52" i="3"/>
  <c r="N51" i="3"/>
  <c r="T71" i="2" l="1"/>
  <c r="T70" i="2"/>
  <c r="T68" i="2"/>
  <c r="T66" i="2"/>
  <c r="T65" i="2"/>
  <c r="T64" i="2"/>
  <c r="T62" i="2"/>
  <c r="S61" i="2"/>
  <c r="S59" i="2"/>
  <c r="S56" i="2"/>
  <c r="T58" i="2"/>
  <c r="T55" i="2"/>
  <c r="T53" i="2"/>
  <c r="S52" i="2"/>
  <c r="S51" i="2"/>
  <c r="E69" i="1" l="1"/>
  <c r="K66" i="1"/>
  <c r="J66" i="1"/>
  <c r="I66" i="1"/>
  <c r="H66" i="1"/>
  <c r="K65" i="1"/>
  <c r="J65" i="1"/>
  <c r="I65" i="1"/>
  <c r="H65" i="1"/>
  <c r="K64" i="1"/>
  <c r="J64" i="1"/>
  <c r="I64" i="1"/>
  <c r="H64" i="1"/>
  <c r="K63" i="1"/>
  <c r="J63" i="1"/>
  <c r="I63" i="1"/>
  <c r="H63" i="1"/>
  <c r="K62" i="1"/>
  <c r="J62" i="1"/>
  <c r="I62" i="1"/>
  <c r="H62" i="1"/>
  <c r="K61" i="1"/>
  <c r="J61" i="1"/>
  <c r="I61" i="1"/>
  <c r="H61" i="1"/>
  <c r="K59" i="1"/>
  <c r="J59" i="1"/>
  <c r="I59" i="1"/>
  <c r="H59" i="1"/>
  <c r="K58" i="1"/>
  <c r="J58" i="1"/>
  <c r="I58" i="1"/>
  <c r="H58" i="1"/>
  <c r="K56" i="1"/>
  <c r="J56" i="1"/>
  <c r="I56" i="1"/>
  <c r="H56" i="1"/>
  <c r="K55" i="1"/>
  <c r="J55" i="1"/>
  <c r="I55" i="1"/>
  <c r="H55" i="1"/>
  <c r="K53" i="1"/>
  <c r="J53" i="1"/>
  <c r="I53" i="1"/>
  <c r="H53" i="1"/>
  <c r="K52" i="1"/>
  <c r="J52" i="1"/>
  <c r="I52" i="1"/>
  <c r="H52" i="1"/>
  <c r="K51" i="1"/>
  <c r="J51" i="1"/>
  <c r="I51" i="1"/>
  <c r="H51" i="1"/>
  <c r="C73" i="1" l="1"/>
  <c r="C78" i="1" s="1"/>
  <c r="K72" i="1" l="1"/>
  <c r="J72" i="1"/>
  <c r="I72" i="1"/>
  <c r="K71" i="1"/>
  <c r="J71" i="1"/>
  <c r="I71" i="1"/>
  <c r="K70" i="1"/>
  <c r="J70" i="1"/>
  <c r="I70" i="1"/>
  <c r="K68" i="1"/>
  <c r="J68" i="1"/>
  <c r="I68" i="1"/>
  <c r="K67" i="1"/>
  <c r="J67" i="1"/>
  <c r="I67" i="1"/>
  <c r="H67" i="1"/>
  <c r="I29" i="1"/>
  <c r="J29" i="1"/>
  <c r="K29" i="1"/>
  <c r="I30" i="1"/>
  <c r="J30" i="1"/>
  <c r="K30" i="1"/>
  <c r="I31" i="1"/>
  <c r="J31" i="1"/>
  <c r="K31" i="1"/>
  <c r="I32" i="1"/>
  <c r="J32" i="1"/>
  <c r="K32" i="1"/>
  <c r="I33" i="1"/>
  <c r="J33" i="1"/>
  <c r="K33" i="1"/>
  <c r="I34" i="1"/>
  <c r="J34" i="1"/>
  <c r="K34" i="1"/>
  <c r="I35" i="1"/>
  <c r="J35" i="1"/>
  <c r="K35" i="1"/>
  <c r="I36" i="1"/>
  <c r="J36" i="1"/>
  <c r="K36" i="1"/>
  <c r="H37" i="1"/>
  <c r="I37" i="1"/>
  <c r="J37" i="1"/>
  <c r="K37" i="1"/>
  <c r="I38" i="1"/>
  <c r="J38" i="1"/>
  <c r="K38" i="1"/>
  <c r="I39" i="1"/>
  <c r="J39" i="1"/>
  <c r="K39" i="1"/>
  <c r="I40" i="1"/>
  <c r="J40" i="1"/>
  <c r="K40" i="1"/>
  <c r="I41" i="1"/>
  <c r="J41" i="1"/>
  <c r="K41" i="1"/>
  <c r="I42" i="1"/>
  <c r="J42" i="1"/>
  <c r="K42" i="1"/>
  <c r="H43" i="1"/>
  <c r="I43" i="1"/>
  <c r="J43" i="1"/>
  <c r="K43" i="1"/>
  <c r="I44" i="1"/>
  <c r="J44" i="1"/>
  <c r="K44" i="1"/>
  <c r="I45" i="1"/>
  <c r="J45" i="1"/>
  <c r="K45" i="1"/>
  <c r="I46" i="1"/>
  <c r="J46" i="1"/>
  <c r="K46" i="1"/>
  <c r="I47" i="1"/>
  <c r="J47" i="1"/>
  <c r="K47" i="1"/>
  <c r="I48" i="1"/>
  <c r="J48" i="1"/>
  <c r="K48" i="1"/>
  <c r="K28" i="1"/>
  <c r="J28" i="1"/>
  <c r="I28" i="1"/>
  <c r="I18" i="1"/>
  <c r="J18" i="1"/>
  <c r="K18" i="1"/>
  <c r="I19" i="1"/>
  <c r="J19" i="1"/>
  <c r="K19" i="1"/>
  <c r="I20" i="1"/>
  <c r="J20" i="1"/>
  <c r="K20" i="1"/>
  <c r="I21" i="1"/>
  <c r="J21" i="1"/>
  <c r="K21" i="1"/>
  <c r="I23" i="1"/>
  <c r="J23" i="1"/>
  <c r="K23" i="1"/>
  <c r="I24" i="1"/>
  <c r="J24" i="1"/>
  <c r="K24" i="1"/>
  <c r="I25" i="1"/>
  <c r="J25" i="1"/>
  <c r="K25" i="1"/>
  <c r="K17" i="1"/>
  <c r="J17" i="1"/>
  <c r="I17" i="1"/>
  <c r="O48" i="5"/>
  <c r="P48" i="5" s="1"/>
  <c r="N47" i="5"/>
  <c r="P47" i="5" s="1"/>
  <c r="O46" i="5"/>
  <c r="P46" i="5" s="1"/>
  <c r="N45" i="5"/>
  <c r="P45" i="5" s="1"/>
  <c r="O44" i="5"/>
  <c r="P44" i="5" s="1"/>
  <c r="P43" i="5"/>
  <c r="N42" i="5"/>
  <c r="P42" i="5" s="1"/>
  <c r="O41" i="5"/>
  <c r="P41" i="5" s="1"/>
  <c r="M40" i="5"/>
  <c r="P40" i="5" s="1"/>
  <c r="N39" i="5"/>
  <c r="P39" i="5" s="1"/>
  <c r="O38" i="5"/>
  <c r="P38" i="5" s="1"/>
  <c r="P37" i="5"/>
  <c r="O36" i="5"/>
  <c r="P36" i="5" s="1"/>
  <c r="N35" i="5"/>
  <c r="P35" i="5" s="1"/>
  <c r="P34" i="5"/>
  <c r="O34" i="5"/>
  <c r="N33" i="5"/>
  <c r="P33" i="5" s="1"/>
  <c r="P32" i="5"/>
  <c r="O31" i="5"/>
  <c r="P31" i="5" s="1"/>
  <c r="O30" i="5"/>
  <c r="P30" i="5" s="1"/>
  <c r="O29" i="5"/>
  <c r="P29" i="5" s="1"/>
  <c r="O28" i="5"/>
  <c r="P28" i="5" s="1"/>
  <c r="P27" i="5"/>
  <c r="O25" i="5"/>
  <c r="P25" i="5" s="1"/>
  <c r="O24" i="5"/>
  <c r="P24" i="5" s="1"/>
  <c r="O23" i="5"/>
  <c r="P23" i="5" s="1"/>
  <c r="N21" i="5"/>
  <c r="P21" i="5" s="1"/>
  <c r="M20" i="5"/>
  <c r="P20" i="5" s="1"/>
  <c r="O19" i="5"/>
  <c r="P19" i="5" s="1"/>
  <c r="N18" i="5"/>
  <c r="P18" i="5" s="1"/>
  <c r="O17" i="5"/>
  <c r="P17" i="5" s="1"/>
  <c r="O48" i="4"/>
  <c r="P48" i="4" s="1"/>
  <c r="N47" i="4"/>
  <c r="P47" i="4" s="1"/>
  <c r="O46" i="4"/>
  <c r="P46" i="4" s="1"/>
  <c r="N45" i="4"/>
  <c r="P45" i="4" s="1"/>
  <c r="O44" i="4"/>
  <c r="P44" i="4" s="1"/>
  <c r="P43" i="4"/>
  <c r="N42" i="4"/>
  <c r="P42" i="4" s="1"/>
  <c r="O41" i="4"/>
  <c r="P41" i="4" s="1"/>
  <c r="M40" i="4"/>
  <c r="P40" i="4" s="1"/>
  <c r="N39" i="4"/>
  <c r="P39" i="4" s="1"/>
  <c r="O38" i="4"/>
  <c r="P38" i="4" s="1"/>
  <c r="P37" i="4"/>
  <c r="O36" i="4"/>
  <c r="P36" i="4" s="1"/>
  <c r="N35" i="4"/>
  <c r="P35" i="4" s="1"/>
  <c r="O34" i="4"/>
  <c r="P34" i="4" s="1"/>
  <c r="N33" i="4"/>
  <c r="P33" i="4" s="1"/>
  <c r="P32" i="4"/>
  <c r="O31" i="4"/>
  <c r="P31" i="4" s="1"/>
  <c r="O30" i="4"/>
  <c r="P30" i="4" s="1"/>
  <c r="O29" i="4"/>
  <c r="P29" i="4" s="1"/>
  <c r="O28" i="4"/>
  <c r="P28" i="4" s="1"/>
  <c r="P27" i="4"/>
  <c r="O25" i="4"/>
  <c r="P25" i="4" s="1"/>
  <c r="O24" i="4"/>
  <c r="P24" i="4" s="1"/>
  <c r="O23" i="4"/>
  <c r="P23" i="4" s="1"/>
  <c r="N21" i="4"/>
  <c r="P21" i="4" s="1"/>
  <c r="M20" i="4"/>
  <c r="P20" i="4" s="1"/>
  <c r="O19" i="4"/>
  <c r="P19" i="4" s="1"/>
  <c r="N18" i="4"/>
  <c r="P18" i="4" s="1"/>
  <c r="O17" i="4"/>
  <c r="P17" i="4" s="1"/>
  <c r="O72" i="4"/>
  <c r="P72" i="4" s="1"/>
  <c r="O71" i="4"/>
  <c r="P71" i="4" s="1"/>
  <c r="O70" i="4"/>
  <c r="P70" i="4" s="1"/>
  <c r="O68" i="4"/>
  <c r="P68" i="4" s="1"/>
  <c r="U71" i="2"/>
  <c r="H72" i="1" s="1"/>
  <c r="U70" i="2"/>
  <c r="H71" i="1" s="1"/>
  <c r="U69" i="2"/>
  <c r="H70" i="1" s="1"/>
  <c r="H68" i="1"/>
  <c r="O71" i="3"/>
  <c r="O70" i="3"/>
  <c r="O69" i="3"/>
  <c r="O48" i="3"/>
  <c r="N47" i="3"/>
  <c r="O46" i="3"/>
  <c r="P46" i="3" s="1"/>
  <c r="N45" i="3"/>
  <c r="P45" i="3" s="1"/>
  <c r="O44" i="3"/>
  <c r="P44" i="3" s="1"/>
  <c r="N42" i="3"/>
  <c r="P42" i="3" s="1"/>
  <c r="O41" i="3"/>
  <c r="P41" i="3" s="1"/>
  <c r="M40" i="3"/>
  <c r="P40" i="3" s="1"/>
  <c r="N39" i="3"/>
  <c r="P39" i="3" s="1"/>
  <c r="O38" i="3"/>
  <c r="P38" i="3" s="1"/>
  <c r="O36" i="3"/>
  <c r="P36" i="3" s="1"/>
  <c r="N35" i="3"/>
  <c r="P35" i="3" s="1"/>
  <c r="O34" i="3"/>
  <c r="P34" i="3" s="1"/>
  <c r="N33" i="3"/>
  <c r="P33" i="3" s="1"/>
  <c r="O29" i="3"/>
  <c r="P29" i="3" s="1"/>
  <c r="O30" i="3"/>
  <c r="P30" i="3" s="1"/>
  <c r="O31" i="3"/>
  <c r="P31" i="3"/>
  <c r="O28" i="3"/>
  <c r="P28" i="3" s="1"/>
  <c r="O24" i="3"/>
  <c r="P24" i="3" s="1"/>
  <c r="O25" i="3"/>
  <c r="P25" i="3" s="1"/>
  <c r="O23" i="3"/>
  <c r="P23" i="3" s="1"/>
  <c r="N21" i="3"/>
  <c r="P21" i="3" s="1"/>
  <c r="M20" i="3"/>
  <c r="P20" i="3" s="1"/>
  <c r="O19" i="3"/>
  <c r="P19" i="3" s="1"/>
  <c r="N18" i="3"/>
  <c r="P18" i="3" s="1"/>
  <c r="O17" i="3"/>
  <c r="P17" i="3" s="1"/>
  <c r="P32" i="3"/>
  <c r="P37" i="3"/>
  <c r="P43" i="3"/>
  <c r="P27" i="3"/>
  <c r="T48" i="2"/>
  <c r="U48" i="2" s="1"/>
  <c r="H48" i="1" s="1"/>
  <c r="S47" i="2"/>
  <c r="T46" i="2"/>
  <c r="U46" i="2" s="1"/>
  <c r="H46" i="1" s="1"/>
  <c r="S45" i="2"/>
  <c r="T44" i="2"/>
  <c r="U44" i="2" s="1"/>
  <c r="H44" i="1" s="1"/>
  <c r="S42" i="2"/>
  <c r="T41" i="2"/>
  <c r="U41" i="2" s="1"/>
  <c r="H41" i="1" s="1"/>
  <c r="R40" i="2"/>
  <c r="S39" i="2"/>
  <c r="T38" i="2"/>
  <c r="U38" i="2" s="1"/>
  <c r="H38" i="1" s="1"/>
  <c r="T36" i="2"/>
  <c r="U36" i="2" s="1"/>
  <c r="H36" i="1" s="1"/>
  <c r="S35" i="2"/>
  <c r="T34" i="2"/>
  <c r="U34" i="2" s="1"/>
  <c r="H34" i="1" s="1"/>
  <c r="S33" i="2"/>
  <c r="T29" i="2"/>
  <c r="U29" i="2" s="1"/>
  <c r="H29" i="1" s="1"/>
  <c r="T30" i="2"/>
  <c r="U30" i="2" s="1"/>
  <c r="H30" i="1" s="1"/>
  <c r="T31" i="2"/>
  <c r="U31" i="2" s="1"/>
  <c r="H31" i="1" s="1"/>
  <c r="T32" i="2"/>
  <c r="U32" i="2" s="1"/>
  <c r="H32" i="1" s="1"/>
  <c r="T28" i="2"/>
  <c r="U28" i="2" s="1"/>
  <c r="H28" i="1" s="1"/>
  <c r="T27" i="2"/>
  <c r="U27" i="2" s="1"/>
  <c r="T24" i="2"/>
  <c r="U24" i="2" s="1"/>
  <c r="H24" i="1" s="1"/>
  <c r="T25" i="2"/>
  <c r="U25" i="2" s="1"/>
  <c r="H25" i="1" s="1"/>
  <c r="T23" i="2"/>
  <c r="U23" i="2" s="1"/>
  <c r="H23" i="1" s="1"/>
  <c r="S21" i="2"/>
  <c r="R20" i="2"/>
  <c r="T19" i="2"/>
  <c r="U19" i="2" s="1"/>
  <c r="H19" i="1" s="1"/>
  <c r="S18" i="2"/>
  <c r="T17" i="2"/>
  <c r="U17" i="2" s="1"/>
  <c r="H17" i="1" s="1"/>
  <c r="U18" i="2"/>
  <c r="H18" i="1" s="1"/>
  <c r="U20" i="2"/>
  <c r="H20" i="1" s="1"/>
  <c r="U21" i="2"/>
  <c r="H21" i="1" s="1"/>
  <c r="U33" i="2"/>
  <c r="H33" i="1" s="1"/>
  <c r="U35" i="2"/>
  <c r="H35" i="1" s="1"/>
  <c r="U39" i="2"/>
  <c r="H39" i="1" s="1"/>
  <c r="U40" i="2"/>
  <c r="H40" i="1" s="1"/>
  <c r="U42" i="2"/>
  <c r="H42" i="1" s="1"/>
  <c r="U45" i="2"/>
  <c r="H45" i="1" s="1"/>
  <c r="U47" i="2"/>
  <c r="H47" i="1" s="1"/>
  <c r="N38" i="1" l="1"/>
  <c r="M33" i="1"/>
  <c r="N36" i="1"/>
  <c r="N48" i="1"/>
  <c r="M21" i="1"/>
  <c r="N31" i="1"/>
  <c r="L20" i="1"/>
  <c r="N44" i="1"/>
  <c r="M47" i="1"/>
  <c r="N17" i="1"/>
  <c r="M42" i="1"/>
  <c r="N46" i="1"/>
  <c r="M18" i="1"/>
  <c r="N28" i="1"/>
  <c r="M45" i="1"/>
  <c r="N34" i="1"/>
  <c r="N19" i="1"/>
  <c r="N29" i="1"/>
  <c r="L40" i="1"/>
  <c r="N30" i="1"/>
  <c r="N23" i="1"/>
  <c r="N41" i="1"/>
  <c r="M39" i="1"/>
  <c r="N24" i="1"/>
  <c r="N25" i="1"/>
  <c r="M35" i="1"/>
  <c r="N68" i="1"/>
  <c r="N71" i="1"/>
  <c r="N70" i="1"/>
  <c r="N72" i="1"/>
  <c r="P70" i="3" l="1"/>
  <c r="P71" i="3"/>
  <c r="O70" i="5"/>
  <c r="P70" i="5" s="1"/>
  <c r="O71" i="5"/>
  <c r="P71" i="5" s="1"/>
  <c r="O69" i="5" l="1"/>
  <c r="P69" i="5" s="1"/>
  <c r="P69" i="3"/>
  <c r="E73" i="1" l="1"/>
  <c r="E78" i="1" s="1"/>
  <c r="D73" i="1"/>
  <c r="D78" i="1" s="1"/>
  <c r="M73" i="1" l="1"/>
  <c r="N73" i="1"/>
  <c r="L73" i="1"/>
</calcChain>
</file>

<file path=xl/sharedStrings.xml><?xml version="1.0" encoding="utf-8"?>
<sst xmlns="http://schemas.openxmlformats.org/spreadsheetml/2006/main" count="1172" uniqueCount="204">
  <si>
    <t>STT</t>
  </si>
  <si>
    <t>CAO</t>
  </si>
  <si>
    <t>TB</t>
  </si>
  <si>
    <t>THẤP</t>
  </si>
  <si>
    <t>TÊN KHU VỰC</t>
  </si>
  <si>
    <t>MỨC ĐỘ YÊU CẦU LÀM SẠCH</t>
  </si>
  <si>
    <t>Tẩy sạch</t>
  </si>
  <si>
    <t>TẦN SUẤT</t>
  </si>
  <si>
    <t>Công việc chung cho khu vực</t>
  </si>
  <si>
    <t>1 lần/tuần hoặc tháng và khi có yêu cầu</t>
  </si>
  <si>
    <t>1.1</t>
  </si>
  <si>
    <t>1.2</t>
  </si>
  <si>
    <t>2.1</t>
  </si>
  <si>
    <t>2.2</t>
  </si>
  <si>
    <t>3.1</t>
  </si>
  <si>
    <t>3.2</t>
  </si>
  <si>
    <t>3.3</t>
  </si>
  <si>
    <t>05h-16h</t>
  </si>
  <si>
    <t>16h-22h</t>
  </si>
  <si>
    <t>22h-05h</t>
  </si>
  <si>
    <t xml:space="preserve">Tẩy sạch </t>
  </si>
  <si>
    <t>Vệ sinh mái, khuông viên xung quanh, cửa ra vào, cửa sổ, rảnh cửa lùa,  tường, vách ngăn, mặt ngoài tủ, ghế, kệ mỗi tuần tối thiểu 1 lần hoặc khi có yêu cầu và vệ sinh lau chùi quạt, lỗ thông gió, hút bụi máng đèn, bóng đèn, nhôm kính độ cao &gt; 2m mỗi tháng 1 lần hoặc khi có yêu cầu</t>
  </si>
  <si>
    <t>(1)</t>
  </si>
  <si>
    <t>(2)</t>
  </si>
  <si>
    <t>(3)</t>
  </si>
  <si>
    <t>(4)</t>
  </si>
  <si>
    <t>(5)</t>
  </si>
  <si>
    <t>(6)</t>
  </si>
  <si>
    <t>(7)</t>
  </si>
  <si>
    <t>(8)</t>
  </si>
  <si>
    <t>(9)</t>
  </si>
  <si>
    <t>(10)</t>
  </si>
  <si>
    <t>(11)</t>
  </si>
  <si>
    <t>(12)</t>
  </si>
  <si>
    <t>(13)</t>
  </si>
  <si>
    <t>(14)</t>
  </si>
  <si>
    <t>(15)</t>
  </si>
  <si>
    <t>Cột (8), (9), (10, (11) là tổng đơn giá nhân công, hóa chất tiêu hao, thiết bị sử dụng và vật tư tiêu hao cho diện tích cần làm sạch theo vị trí trên mức độ yêu cầu lạch sạch và tần suất</t>
  </si>
  <si>
    <t>Cột (12), (13), (14) là tổng giá trị các cột (8), (9), (10, (11)</t>
  </si>
  <si>
    <t>Cách tính chi phí nhân công = Tổng số nhân công thực hiện theo vị trí) x (thù lao nhân công theo ca hoặc giờ) + (chi phí quản lý) + (chi phí khác) + (lợi nhuận)</t>
  </si>
  <si>
    <t>Đơn giá hóa chất (cột (8), (9), (10), (11)) được hiểu là lượng hóa chất sử dụng cho diện tích cần làm sạch theo vị trí trên mức độ yêu cầu lạch sạch và tần suất</t>
  </si>
  <si>
    <t>Đơn giá thiết bị máy móc (cột (8), (9), (10), (11)) được hiểu là lượng thiết bị sử dụng cho diện tích cần làm sạch theo vị trí trên mức độ yêu cầu lạch sạch và tần suất</t>
  </si>
  <si>
    <t>Đơn giá vật tư (cột (8), (9), (10), (11)) được hiểu là tổng số các loại vật tư sử dụng cho diện tích cần làm sạch theo vị trí trên mức độ yêu cầu lạch sạch và tần suất</t>
  </si>
  <si>
    <t>Đơn giá nhân công (cột (12), (13), (14), (15)) được  hiểu: Chi phí nhân công thực hiện ở các cột (7), (8), (9), (10) cho tổng diện tích ở cột (3) hoặc (4) hoặc (5) theo mức độ yêu cầu làm sạch ( cột (6)) và tần suất ( cột (11))</t>
  </si>
  <si>
    <t>Vận chuyển rác</t>
  </si>
  <si>
    <t>Nhân viên quản lý/ giám sát/ kho</t>
  </si>
  <si>
    <t>CHI PHÍ  VỆ SINH CÔNG NGHIỆP THEO MỨC ĐỘ NGUY CƠ</t>
  </si>
  <si>
    <t>Ghi chú</t>
  </si>
  <si>
    <t>(12)=(8)+...+(11)</t>
  </si>
  <si>
    <t>(13)=(8)+...+(11)</t>
  </si>
  <si>
    <t>(14)=(8)+...+(11)</t>
  </si>
  <si>
    <t>Ghi chú:</t>
  </si>
  <si>
    <t>Số lượng tại cột "VỊ TRÍ VÀ THỜI GIAN LÀM VIỆC/NGÀY" là yêu cầu nhân lực tối thiểu để đảm bảo công tác vệ sinh, Nhà thầu phải tăng nhân lực nếu không đáp ứng chi tiết công việc theo công năng của từng khu vực cụ thể.</t>
  </si>
  <si>
    <t>PHƯƠNG PHÁP VỆ SINH</t>
  </si>
  <si>
    <t>TẦN SUẤT VỆ SINH</t>
  </si>
  <si>
    <t xml:space="preserve">
VỊ TRÍ VÀ THỜI GIAN LÀM VIỆC/NGÀY</t>
  </si>
  <si>
    <r>
      <t xml:space="preserve">MỨC ĐỘ NGUY CƠ/DIỆN TÍCH
</t>
    </r>
    <r>
      <rPr>
        <sz val="10"/>
        <color theme="1"/>
        <rFont val="Times New Roman"/>
        <family val="1"/>
      </rPr>
      <t>(m2)</t>
    </r>
  </si>
  <si>
    <r>
      <t xml:space="preserve">ĐƠN GIÁ THEO MỨC ĐỘ NGUY CƠ/TỔNG DIỆN TÍCH/ KHUNG GIỜ
</t>
    </r>
    <r>
      <rPr>
        <sz val="10"/>
        <color theme="1"/>
        <rFont val="Times New Roman"/>
        <family val="1"/>
      </rPr>
      <t>(Đồng)</t>
    </r>
  </si>
  <si>
    <r>
      <t xml:space="preserve">ĐƠN GIÁ CHI PHÍ THIẾT BỊ THEO MỨC ĐỘ NGUY CƠ
</t>
    </r>
    <r>
      <rPr>
        <sz val="10"/>
        <color theme="1"/>
        <rFont val="Times New Roman"/>
        <family val="1"/>
      </rPr>
      <t>(Đồng/ tháng)</t>
    </r>
  </si>
  <si>
    <r>
      <t xml:space="preserve"> CHI PHÍ THIẾT BỊ THEO MỨC ĐỘ NGUY CƠ
</t>
    </r>
    <r>
      <rPr>
        <sz val="10"/>
        <color theme="1"/>
        <rFont val="Times New Roman"/>
        <family val="1"/>
      </rPr>
      <t>(Đồng/ ngày)</t>
    </r>
  </si>
  <si>
    <r>
      <t xml:space="preserve">ĐƠN GIÁ CHI PHÍ VẬT TƯ TIÊU HAO THEO MỨC ĐỘ NGUY CƠ
</t>
    </r>
    <r>
      <rPr>
        <sz val="10"/>
        <color theme="1"/>
        <rFont val="Times New Roman"/>
        <family val="1"/>
      </rPr>
      <t>(Đồng/ tháng)</t>
    </r>
  </si>
  <si>
    <r>
      <t xml:space="preserve"> CHI PHÍ VẬT TƯ TIÊU HAO THEO MỨC ĐỘ NGUY CƠ
</t>
    </r>
    <r>
      <rPr>
        <sz val="10"/>
        <color theme="1"/>
        <rFont val="Times New Roman"/>
        <family val="1"/>
      </rPr>
      <t>(Đồng/ngày)</t>
    </r>
  </si>
  <si>
    <t>CỘNG:</t>
  </si>
  <si>
    <t>Diễn giải</t>
  </si>
  <si>
    <t>Chi phí dịch vụ vệ sinh công nghiệp Khu vực 4</t>
  </si>
  <si>
    <t>5h30'-16h30'</t>
  </si>
  <si>
    <t>5h30'-17h30'</t>
  </si>
  <si>
    <t>Khu HECI:</t>
  </si>
  <si>
    <t xml:space="preserve">  ½ Tầng hầm: Phòng chụp MRI</t>
  </si>
  <si>
    <t>2 lần / ngày / khi cần</t>
  </si>
  <si>
    <t xml:space="preserve">  ½ Tầng 1 (trệt)  : nhận bệnh, hướng dẫn, thu phí</t>
  </si>
  <si>
    <t>Tẩy sạch + Khử khuẩn</t>
  </si>
  <si>
    <t>1.3</t>
  </si>
  <si>
    <t xml:space="preserve"> ½ Tầng 4 : Phòng chụp XQ, phòng đọc phim, Phòng ăn, Phòng Điều dưỡng trưởng, phòng ăn của khách</t>
  </si>
  <si>
    <t>1.4</t>
  </si>
  <si>
    <t xml:space="preserve">  Tầng 5: Phòng nội soi, lấy máu</t>
  </si>
  <si>
    <t>2-3 lần / ngày / khi cần</t>
  </si>
  <si>
    <t>1.5</t>
  </si>
  <si>
    <t xml:space="preserve">  Tầng 5: Siêu âm , điện tim , đo thị lực mắt, nhà vệ sinh</t>
  </si>
  <si>
    <t>1.6</t>
  </si>
  <si>
    <t xml:space="preserve">  Tầng 5: Cầu thang, thang máy, Sảnh, hành lang, phòng bác sĩ</t>
  </si>
  <si>
    <t>1.7</t>
  </si>
  <si>
    <t xml:space="preserve">  Tầng 6: Phòng nghỉ bác sĩ, bàn hướng dẫn, phòng chờ của khách </t>
  </si>
  <si>
    <t>1.8</t>
  </si>
  <si>
    <t xml:space="preserve"> Tầng 7: Sân thượng , máy móc </t>
  </si>
  <si>
    <t>Khu khám theo yêu cầu</t>
  </si>
  <si>
    <t xml:space="preserve"> Ngoại cảnh:</t>
  </si>
  <si>
    <t>2.1.1</t>
  </si>
  <si>
    <t xml:space="preserve"> Ngoại cảnh:  khu để xe  nhân viên, khuôn viên trước cổng </t>
  </si>
  <si>
    <t>2.1.2</t>
  </si>
  <si>
    <t xml:space="preserve"> Ngoại cảnh:  khu thùng rác</t>
  </si>
  <si>
    <t xml:space="preserve"> ½ Tầng hầm : kho để dụng cụ đồ sạch, phòng bảo vệ</t>
  </si>
  <si>
    <t>2.3</t>
  </si>
  <si>
    <t xml:space="preserve">½ Tầng 1 (trệt) : hướng dẫn , thu phí </t>
  </si>
  <si>
    <t>2.4</t>
  </si>
  <si>
    <t xml:space="preserve">Tầng lửng: Khoa Thẩm mỹ </t>
  </si>
  <si>
    <t>2.4.1</t>
  </si>
  <si>
    <t>Phòng khám</t>
  </si>
  <si>
    <t>2.4.2</t>
  </si>
  <si>
    <t>Phòng họp, nghỉ của Bác sĩ</t>
  </si>
  <si>
    <t>2.4.3</t>
  </si>
  <si>
    <t>Nhà vệ sinh dành cho khách hàng, nhân viên</t>
  </si>
  <si>
    <t>2.4.4</t>
  </si>
  <si>
    <t>Cầu thang, thang máy, Sảnh, hành lang, phòng kỹ thuật</t>
  </si>
  <si>
    <t>2.5</t>
  </si>
  <si>
    <t xml:space="preserve">Tầng 2 </t>
  </si>
  <si>
    <t>2.5.1</t>
  </si>
  <si>
    <t xml:space="preserve">Phòng nhân viên </t>
  </si>
  <si>
    <t>2.5.2</t>
  </si>
  <si>
    <t>PK siêu âm</t>
  </si>
  <si>
    <t>2.5.3</t>
  </si>
  <si>
    <t>PK test covid, Phòng lấy máu, Phòng xét nghiệm</t>
  </si>
  <si>
    <t>2.5.4</t>
  </si>
  <si>
    <t>2.5.5</t>
  </si>
  <si>
    <t>Nhà vệ sinh</t>
  </si>
  <si>
    <t>2.6</t>
  </si>
  <si>
    <t>Tầng 3</t>
  </si>
  <si>
    <t>2.6.1</t>
  </si>
  <si>
    <t xml:space="preserve">Tầng 3: Phòng nhân viên , phòng hồ sơ , phòng chờ bệnh </t>
  </si>
  <si>
    <t>2.6.2</t>
  </si>
  <si>
    <t>Tầng 3: PK phụ khoa , Phòng khám bác sĩ</t>
  </si>
  <si>
    <t>2.6.3</t>
  </si>
  <si>
    <t>2.6.4</t>
  </si>
  <si>
    <t>2.7</t>
  </si>
  <si>
    <t xml:space="preserve">½ Tầng 4 : 5 phòng ăn nhân viên </t>
  </si>
  <si>
    <t>(16)</t>
  </si>
  <si>
    <t>(17)</t>
  </si>
  <si>
    <t>I</t>
  </si>
  <si>
    <t>II</t>
  </si>
  <si>
    <t>TÒA NHÀ 620</t>
  </si>
  <si>
    <t xml:space="preserve">Công việc chung cho khu vực </t>
  </si>
  <si>
    <t>(14)=(8)+...+(13)</t>
  </si>
  <si>
    <t>(15)=(8)+...+(13)</t>
  </si>
  <si>
    <t>(16)=(8)+...+(13)</t>
  </si>
  <si>
    <t>(17)=(14)*30 hoặc (15)*30 hoặc (16)*30</t>
  </si>
  <si>
    <t>III</t>
  </si>
  <si>
    <t>Công nhân hỗ trợ cho nhà vệ sinh các lầu tòa nhà D</t>
  </si>
  <si>
    <r>
      <t xml:space="preserve">MỨC ĐỘ NGUY CƠ/DIỆN TÍCH
</t>
    </r>
    <r>
      <rPr>
        <sz val="10"/>
        <rFont val="Times New Roman"/>
        <family val="1"/>
      </rPr>
      <t>(m2)</t>
    </r>
  </si>
  <si>
    <r>
      <t xml:space="preserve"> CHI PHÍ NHÂN CÔNG THEO MỨC ĐỘ NGUY CƠ
</t>
    </r>
    <r>
      <rPr>
        <sz val="10"/>
        <rFont val="Times New Roman"/>
        <family val="1"/>
      </rPr>
      <t>(Đồng/ tháng)</t>
    </r>
  </si>
  <si>
    <r>
      <t xml:space="preserve"> CHI PHÍ HÓA CHẤT THEO MỨC ĐỘ NGUY CƠ
</t>
    </r>
    <r>
      <rPr>
        <sz val="10"/>
        <rFont val="Times New Roman"/>
        <family val="1"/>
      </rPr>
      <t>(Đồng/ tháng)</t>
    </r>
  </si>
  <si>
    <r>
      <t xml:space="preserve"> CHI PHÍ THIẾT BỊ THEO MỨC ĐỘ NGUY CƠ
</t>
    </r>
    <r>
      <rPr>
        <sz val="10"/>
        <rFont val="Times New Roman"/>
        <family val="1"/>
      </rPr>
      <t>(Đồng/ tháng)</t>
    </r>
  </si>
  <si>
    <r>
      <t xml:space="preserve"> CHI PHÍ VẬT TƯ TIÊU HAO THEO MỨC ĐỘ NGUY CƠ
</t>
    </r>
    <r>
      <rPr>
        <sz val="10"/>
        <rFont val="Times New Roman"/>
        <family val="1"/>
      </rPr>
      <t>(Đồng/ tháng)</t>
    </r>
  </si>
  <si>
    <r>
      <t>CHI PHÍ  VỆ SINH CÔNG NGHIỆP THEO MỨC ĐỘ NGUY CƠ
 (bao gồm: Nhân công, Hóa chất, Thiết bị, Vật tư tiêu hao)
(</t>
    </r>
    <r>
      <rPr>
        <sz val="10"/>
        <rFont val="Times New Roman"/>
        <family val="1"/>
      </rPr>
      <t>Đồng/tháng)</t>
    </r>
  </si>
  <si>
    <r>
      <t xml:space="preserve">DIỆN TÍCH THEO MỨC ĐỘ NGUY CƠ
</t>
    </r>
    <r>
      <rPr>
        <sz val="11"/>
        <rFont val="Times New Roman"/>
        <family val="1"/>
      </rPr>
      <t xml:space="preserve"> (m2) </t>
    </r>
  </si>
  <si>
    <r>
      <t xml:space="preserve">Chi phí dịch vụ vệ sinh công nghiệp  theo hình thức trọn gói
</t>
    </r>
    <r>
      <rPr>
        <sz val="11"/>
        <rFont val="Times New Roman"/>
        <family val="1"/>
      </rPr>
      <t>(Đồng/tháng)</t>
    </r>
  </si>
  <si>
    <r>
      <t xml:space="preserve">DIỆN TÍCH THEO MỨC ĐỘ NGUY CƠ 
</t>
    </r>
    <r>
      <rPr>
        <sz val="11"/>
        <rFont val="Times New Roman"/>
        <family val="1"/>
      </rPr>
      <t xml:space="preserve">(m2) </t>
    </r>
  </si>
  <si>
    <r>
      <t xml:space="preserve">ĐƠN GIÁ THEO MỨC ĐỘ NGUY CƠ/TỔNG DIỆN TÍCH/ KHUNG GIỜ
</t>
    </r>
    <r>
      <rPr>
        <sz val="11"/>
        <rFont val="Times New Roman"/>
        <family val="1"/>
      </rPr>
      <t>(Đồng)</t>
    </r>
  </si>
  <si>
    <r>
      <t xml:space="preserve"> CHI PHÍ NHÂN CÔNG THEO MỨC ĐỘ NGUY CƠ
</t>
    </r>
    <r>
      <rPr>
        <sz val="11"/>
        <rFont val="Times New Roman"/>
        <family val="1"/>
      </rPr>
      <t>(Đồng/ngày)</t>
    </r>
  </si>
  <si>
    <r>
      <t xml:space="preserve">CHI PHÍ NHÂN CÔNG THEO MỨC ĐỘ NGUY CƠ
</t>
    </r>
    <r>
      <rPr>
        <sz val="11"/>
        <rFont val="Times New Roman"/>
        <family val="1"/>
      </rPr>
      <t>(Đồng/ tháng)</t>
    </r>
  </si>
  <si>
    <r>
      <t xml:space="preserve">DIỆN TÍCH THEO MỨC ĐỘ NGUY CƠ 
</t>
    </r>
    <r>
      <rPr>
        <sz val="10"/>
        <rFont val="Times New Roman"/>
        <family val="1"/>
      </rPr>
      <t xml:space="preserve">(m2) </t>
    </r>
  </si>
  <si>
    <r>
      <t xml:space="preserve">ĐƠN GIÁ THEO MỨC ĐỘ NGUY CƠ/TỔNG DIỆN TÍCH/ KHUNG GIỜ
</t>
    </r>
    <r>
      <rPr>
        <sz val="10"/>
        <rFont val="Times New Roman"/>
        <family val="1"/>
      </rPr>
      <t xml:space="preserve"> (Đồng)</t>
    </r>
  </si>
  <si>
    <r>
      <t xml:space="preserve"> CHI PHÍ HÓA CHẤT THEO MỨC ĐỘ NGUY CƠ
</t>
    </r>
    <r>
      <rPr>
        <sz val="10"/>
        <rFont val="Times New Roman"/>
        <family val="1"/>
      </rPr>
      <t>(Đồng/ ngày)</t>
    </r>
  </si>
  <si>
    <r>
      <t xml:space="preserve">ĐƠN GIÁ CHI PHÍ HÓA CHẤT THEO MỨC ĐỘ NGUY CƠ
</t>
    </r>
    <r>
      <rPr>
        <sz val="10"/>
        <rFont val="Times New Roman"/>
        <family val="1"/>
      </rPr>
      <t>(Đồng/ tháng)</t>
    </r>
  </si>
  <si>
    <t>Vệ sinh mái</t>
  </si>
  <si>
    <t>BỆNH VIỆN CHỢ RẪY</t>
  </si>
  <si>
    <t>CỘNG HÒA XÃ HỘI CHỦ NGHĨA VIỆT NAM</t>
  </si>
  <si>
    <t>PHÒNG QUẢN TRỊ</t>
  </si>
  <si>
    <t>Độc lập - Tự do - Hạnh phúc</t>
  </si>
  <si>
    <t>BẢNG YÊU CẦU CHÀO GIÁ CHI TIẾT</t>
  </si>
  <si>
    <t>BẢNG 1: TỔNG HỢP ĐƠN GIÁ DỊCH VỤ VỆ SINH CÔNG NGHIỆP</t>
  </si>
  <si>
    <t>BẢNG 2: BẢNG CHI PHÍ NHÂN CÔNG</t>
  </si>
  <si>
    <t>BẢNG 3: BẢNG CHI PHÍ HÓA CHẤT TIÊU HAO</t>
  </si>
  <si>
    <t>BẢNG 4: BẢNG CHI PHÍ THIẾT BỊ</t>
  </si>
  <si>
    <t>BẢNG 5: BẢNG CHI PHÍ VẬT TƯ TIÊU HAO</t>
  </si>
  <si>
    <t>Khu Mở rộng Hồi sức Phẫu thuật tim:</t>
  </si>
  <si>
    <t xml:space="preserve">Tầng 2: </t>
  </si>
  <si>
    <t>Phòng bệnh</t>
  </si>
  <si>
    <t>Nhà vệ sinh bệnh nhân</t>
  </si>
  <si>
    <t>Cầu thang, thang máy, hành lang</t>
  </si>
  <si>
    <t xml:space="preserve">Tầng 3: </t>
  </si>
  <si>
    <t>Phòng họp, cầu thang, thang máy, Sảnh hành lang; Khu phòng nghỉ nhân viên, phòng ăn, hành lang</t>
  </si>
  <si>
    <t>Nhà vệ sinh nhân viên</t>
  </si>
  <si>
    <t xml:space="preserve">Tầng 4: </t>
  </si>
  <si>
    <t>Hội trường lớn, phòng BS trưởng khoa, Cầu thang, thang máy, Sảnh hành lang</t>
  </si>
  <si>
    <t>Nhà xe nhân viên:</t>
  </si>
  <si>
    <t>`</t>
  </si>
  <si>
    <t>Nhà vệ sinh ngoài, nhà vệ sinh nhân viên.</t>
  </si>
  <si>
    <t>Phòng giao ca, phòng kỹ thuật tầng B1</t>
  </si>
  <si>
    <t xml:space="preserve">Khu vực để xe: </t>
  </si>
  <si>
    <t>2 tầng hầm (bao gồm cả buồng thang, ram dốc)</t>
  </si>
  <si>
    <t>1 lần / ngày / khi cần</t>
  </si>
  <si>
    <t>Tầng trệt (bao gồm cả buồng thang)</t>
  </si>
  <si>
    <t>3 tầng nổi (bao gồm cả buồng thang, ram dốc)</t>
  </si>
  <si>
    <r>
      <t xml:space="preserve">4 </t>
    </r>
    <r>
      <rPr>
        <i/>
        <sz val="11"/>
        <rFont val="Times New Roman"/>
        <family val="1"/>
      </rPr>
      <t>(Y/C NV có mặt đến 22h)</t>
    </r>
  </si>
  <si>
    <t>IV</t>
  </si>
  <si>
    <t>05h-13h</t>
  </si>
  <si>
    <t>13h-21h</t>
  </si>
  <si>
    <t>21h-05h</t>
  </si>
  <si>
    <t>(18)=(13)+...+(17)</t>
  </si>
  <si>
    <t>(19)=(13)+...+(17)</t>
  </si>
  <si>
    <t>(20)=(13)+...+(17)</t>
  </si>
  <si>
    <t>(21)=(18)*30 hoặc ((19)*30 hoặc (20)*30</t>
  </si>
  <si>
    <t>(13)=(8)+...+(12)</t>
  </si>
  <si>
    <t>(14)=(8)+...+(12)</t>
  </si>
  <si>
    <t>(15)=(8)+...+(12)</t>
  </si>
  <si>
    <t>(16)=(13)*30 hoặc (14)*30 hoặc (15)*30</t>
  </si>
  <si>
    <t>Gói thầu: Cung cấp dịch vụ dịch vụ vệ sinh công nghiệp Khu vực 5 tại Bệnh viện Chợ Rẫy năm 2024-2025</t>
  </si>
  <si>
    <t>PHỤ LỤC 4</t>
  </si>
  <si>
    <t>Gói thầu: Cung cấp dịch vụ dịch vụ vệ sinh công nghiệp Khu vực 5 tại Bệnh viện Chợ Rẫy năm 2024</t>
  </si>
  <si>
    <t xml:space="preserve">  Tầng 5: Nhà vệ sinh</t>
  </si>
  <si>
    <t xml:space="preserve">  Tầng 5: Siêu âm , điện tim , đo thị lực mắt</t>
  </si>
  <si>
    <t>1.9</t>
  </si>
  <si>
    <t>Tầng 3: PK phụ khoa , phòng khám</t>
  </si>
  <si>
    <t xml:space="preserve">PHỤ LỤC </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</si>
</sst>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1" formatCode="_-* #,##0\ _₫_-;\-* #,##0\ _₫_-;_-* &quot;-&quot;\ _₫_-;_-@_-"/>
    <numFmt numFmtId="43" formatCode="_-* #,##0.00\ _₫_-;\-* #,##0.00\ _₫_-;_-* &quot;-&quot;??\ _₫_-;_-@_-"/>
    <numFmt numFmtId="164" formatCode="_-* #,##0\ _₫_-;\-* #,##0\ _₫_-;_-* &quot;-&quot;??\ _₫_-;_-@_-"/>
    <numFmt numFmtId="165" formatCode="#,##0.0"/>
    <numFmt numFmtId="166" formatCode="_-* #,##0.0\ _₫_-;\-* #,##0.0\ _₫_-;_-* &quot;-&quot;??\ _₫_-;_-@_-"/>
  </numFmts>
  <fonts count="20" x14ac:knownFonts="1">
    <font>
      <sz val="11"/>
      <color theme="1"/>
      <name val="Calibri"/>
      <family val="2"/>
      <charset val="163"/>
      <scheme val="minor"/>
    </font>
    <font>
      <sz val="11"/>
      <color theme="1"/>
      <name val="Times New Roman"/>
      <family val="1"/>
    </font>
    <font>
      <b/>
      <sz val="11"/>
      <color theme="1"/>
      <name val="Times New Roman"/>
      <family val="1"/>
    </font>
    <font>
      <sz val="11"/>
      <color theme="1"/>
      <name val="Calibri"/>
      <family val="2"/>
      <charset val="163"/>
      <scheme val="minor"/>
    </font>
    <font>
      <b/>
      <sz val="10"/>
      <color theme="1"/>
      <name val="Times New Roman"/>
      <family val="1"/>
    </font>
    <font>
      <i/>
      <sz val="10"/>
      <color theme="1"/>
      <name val="Times New Roman"/>
      <family val="1"/>
    </font>
    <font>
      <sz val="10"/>
      <color theme="1"/>
      <name val="Times New Roman"/>
      <family val="1"/>
    </font>
    <font>
      <b/>
      <sz val="15"/>
      <name val="Times New Roman"/>
      <family val="1"/>
    </font>
    <font>
      <b/>
      <sz val="13"/>
      <name val="Times New Roman"/>
      <family val="1"/>
    </font>
    <font>
      <sz val="11"/>
      <name val="Times New Roman"/>
      <family val="1"/>
    </font>
    <font>
      <b/>
      <sz val="10"/>
      <name val="Times New Roman"/>
      <family val="1"/>
    </font>
    <font>
      <sz val="10"/>
      <name val="Times New Roman"/>
      <family val="1"/>
    </font>
    <font>
      <i/>
      <sz val="11"/>
      <name val="Times New Roman"/>
      <family val="1"/>
    </font>
    <font>
      <b/>
      <sz val="11"/>
      <name val="Times New Roman"/>
      <family val="1"/>
    </font>
    <font>
      <i/>
      <sz val="10"/>
      <name val="Times New Roman"/>
      <family val="1"/>
    </font>
    <font>
      <sz val="11"/>
      <color rgb="FFFF0000"/>
      <name val="Times New Roman"/>
      <family val="1"/>
    </font>
    <font>
      <sz val="12"/>
      <name val="Times New Roman"/>
      <family val="1"/>
    </font>
    <font>
      <b/>
      <sz val="12"/>
      <name val="Times New Roman"/>
      <family val="1"/>
    </font>
    <font>
      <b/>
      <sz val="14"/>
      <name val="Times New Roman"/>
      <family val="1"/>
    </font>
    <font>
      <b/>
      <sz val="11"/>
      <color rgb="FFFF0000"/>
      <name val="Times New Roman"/>
      <family val="1"/>
    </font>
  </fonts>
  <fills count="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rgb="FFCCECFF"/>
        <bgColor indexed="64"/>
      </patternFill>
    </fill>
    <fill>
      <patternFill patternType="solid">
        <fgColor rgb="FFFFFFFF"/>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
      <left style="thin">
        <color auto="1"/>
      </left>
      <right style="thin">
        <color auto="1"/>
      </right>
      <top/>
      <bottom style="hair">
        <color auto="1"/>
      </bottom>
      <diagonal/>
    </border>
    <border>
      <left style="thin">
        <color auto="1"/>
      </left>
      <right style="thin">
        <color auto="1"/>
      </right>
      <top style="hair">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style="thin">
        <color auto="1"/>
      </top>
      <bottom style="hair">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hair">
        <color auto="1"/>
      </top>
      <bottom style="hair">
        <color auto="1"/>
      </bottom>
      <diagonal/>
    </border>
    <border>
      <left style="thin">
        <color auto="1"/>
      </left>
      <right/>
      <top style="hair">
        <color auto="1"/>
      </top>
      <bottom style="thin">
        <color auto="1"/>
      </bottom>
      <diagonal/>
    </border>
    <border>
      <left style="thin">
        <color auto="1"/>
      </left>
      <right/>
      <top/>
      <bottom style="thin">
        <color auto="1"/>
      </bottom>
      <diagonal/>
    </border>
    <border>
      <left style="thin">
        <color auto="1"/>
      </left>
      <right/>
      <top/>
      <bottom style="hair">
        <color auto="1"/>
      </bottom>
      <diagonal/>
    </border>
  </borders>
  <cellStyleXfs count="2">
    <xf numFmtId="0" fontId="0" fillId="0" borderId="0"/>
    <xf numFmtId="43" fontId="3" fillId="0" borderId="0" applyFont="0" applyFill="0" applyBorder="0" applyAlignment="0" applyProtection="0"/>
  </cellStyleXfs>
  <cellXfs count="289">
    <xf numFmtId="0" fontId="0" fillId="0" borderId="0" xfId="0"/>
    <xf numFmtId="0" fontId="1" fillId="0" borderId="0" xfId="0" applyFont="1"/>
    <xf numFmtId="0" fontId="1" fillId="0" borderId="0" xfId="0" applyFont="1" applyAlignment="1">
      <alignment horizontal="left" vertical="center"/>
    </xf>
    <xf numFmtId="0" fontId="1" fillId="0" borderId="0" xfId="0" applyFont="1" applyAlignment="1">
      <alignment horizontal="center" vertical="center"/>
    </xf>
    <xf numFmtId="0" fontId="1" fillId="0" borderId="0" xfId="0" applyFont="1" applyAlignment="1">
      <alignment horizontal="center" vertical="center"/>
    </xf>
    <xf numFmtId="0" fontId="1" fillId="0" borderId="0" xfId="0" applyFont="1" applyAlignment="1">
      <alignment wrapText="1"/>
    </xf>
    <xf numFmtId="0" fontId="1" fillId="0" borderId="0" xfId="0" quotePrefix="1" applyFont="1"/>
    <xf numFmtId="41" fontId="1" fillId="0" borderId="2" xfId="0" applyNumberFormat="1" applyFont="1" applyBorder="1"/>
    <xf numFmtId="41" fontId="1" fillId="0" borderId="3" xfId="0" applyNumberFormat="1" applyFont="1" applyBorder="1"/>
    <xf numFmtId="41" fontId="1" fillId="2" borderId="2" xfId="0" applyNumberFormat="1" applyFont="1" applyFill="1" applyBorder="1"/>
    <xf numFmtId="41" fontId="1" fillId="2" borderId="3" xfId="0" applyNumberFormat="1" applyFont="1" applyFill="1" applyBorder="1"/>
    <xf numFmtId="0" fontId="1" fillId="0" borderId="2" xfId="0" applyFont="1" applyBorder="1" applyAlignment="1">
      <alignment vertical="top"/>
    </xf>
    <xf numFmtId="41" fontId="1" fillId="2" borderId="3" xfId="0" applyNumberFormat="1" applyFont="1" applyFill="1" applyBorder="1" applyAlignment="1">
      <alignment vertical="top"/>
    </xf>
    <xf numFmtId="0" fontId="1" fillId="0" borderId="3" xfId="0" applyFont="1" applyBorder="1" applyAlignment="1">
      <alignment vertical="top"/>
    </xf>
    <xf numFmtId="41" fontId="1" fillId="0" borderId="3" xfId="0" applyNumberFormat="1" applyFont="1" applyBorder="1" applyAlignment="1">
      <alignment vertical="top"/>
    </xf>
    <xf numFmtId="0" fontId="4" fillId="0" borderId="1" xfId="0" applyFont="1" applyBorder="1" applyAlignment="1">
      <alignment horizontal="center" vertical="center"/>
    </xf>
    <xf numFmtId="0" fontId="4" fillId="0" borderId="9" xfId="0" applyFont="1" applyBorder="1" applyAlignment="1">
      <alignment horizontal="center" vertical="center"/>
    </xf>
    <xf numFmtId="49" fontId="5" fillId="0" borderId="1" xfId="0" applyNumberFormat="1" applyFont="1" applyBorder="1" applyAlignment="1">
      <alignment horizontal="center" vertical="center"/>
    </xf>
    <xf numFmtId="49" fontId="5" fillId="0" borderId="1" xfId="0" applyNumberFormat="1" applyFont="1" applyFill="1" applyBorder="1" applyAlignment="1">
      <alignment horizontal="center" vertical="center"/>
    </xf>
    <xf numFmtId="49" fontId="5" fillId="0" borderId="1" xfId="0" applyNumberFormat="1" applyFont="1" applyBorder="1" applyAlignment="1">
      <alignment horizontal="center" vertical="center" wrapText="1"/>
    </xf>
    <xf numFmtId="0" fontId="2" fillId="0" borderId="1" xfId="0" applyFont="1" applyBorder="1" applyAlignment="1">
      <alignment horizontal="center" vertical="center" wrapText="1"/>
    </xf>
    <xf numFmtId="0" fontId="7" fillId="0" borderId="0" xfId="0" applyFont="1"/>
    <xf numFmtId="0" fontId="9" fillId="0" borderId="0" xfId="0" applyFont="1"/>
    <xf numFmtId="0" fontId="9" fillId="0" borderId="0" xfId="0" applyFont="1" applyAlignment="1">
      <alignment horizontal="left" vertical="center"/>
    </xf>
    <xf numFmtId="0" fontId="10" fillId="0" borderId="1" xfId="0" applyFont="1" applyBorder="1" applyAlignment="1">
      <alignment horizontal="center" vertical="center"/>
    </xf>
    <xf numFmtId="49" fontId="9" fillId="0" borderId="1" xfId="0" applyNumberFormat="1" applyFont="1" applyBorder="1" applyAlignment="1">
      <alignment horizontal="center" vertical="center"/>
    </xf>
    <xf numFmtId="49" fontId="12" fillId="0" borderId="1" xfId="0" applyNumberFormat="1" applyFont="1" applyBorder="1" applyAlignment="1">
      <alignment horizontal="center" vertical="center"/>
    </xf>
    <xf numFmtId="0" fontId="9" fillId="0" borderId="1" xfId="0" applyFont="1" applyBorder="1" applyAlignment="1">
      <alignment horizontal="center" vertical="center"/>
    </xf>
    <xf numFmtId="0" fontId="13" fillId="0" borderId="1" xfId="0" applyFont="1" applyBorder="1" applyAlignment="1">
      <alignment horizontal="center" vertical="top"/>
    </xf>
    <xf numFmtId="0" fontId="13" fillId="0" borderId="1" xfId="0" applyFont="1" applyBorder="1" applyAlignment="1">
      <alignment vertical="top" wrapText="1"/>
    </xf>
    <xf numFmtId="0" fontId="9" fillId="0" borderId="1" xfId="0" applyFont="1" applyBorder="1" applyAlignment="1">
      <alignment vertical="top" wrapText="1"/>
    </xf>
    <xf numFmtId="0" fontId="9" fillId="0" borderId="1" xfId="0" applyFont="1" applyBorder="1" applyAlignment="1">
      <alignment vertical="top"/>
    </xf>
    <xf numFmtId="0" fontId="9" fillId="0" borderId="10" xfId="0" applyFont="1" applyBorder="1" applyAlignment="1">
      <alignment vertical="top" wrapText="1"/>
    </xf>
    <xf numFmtId="41" fontId="9" fillId="0" borderId="10" xfId="0" applyNumberFormat="1" applyFont="1" applyBorder="1" applyAlignment="1">
      <alignment vertical="top" wrapText="1"/>
    </xf>
    <xf numFmtId="41" fontId="9" fillId="2" borderId="10" xfId="0" applyNumberFormat="1" applyFont="1" applyFill="1" applyBorder="1" applyAlignment="1">
      <alignment vertical="top" wrapText="1"/>
    </xf>
    <xf numFmtId="0" fontId="9" fillId="0" borderId="2" xfId="0" applyFont="1" applyBorder="1" applyAlignment="1">
      <alignment vertical="top" wrapText="1"/>
    </xf>
    <xf numFmtId="41" fontId="9" fillId="0" borderId="3" xfId="0" applyNumberFormat="1" applyFont="1" applyBorder="1" applyAlignment="1">
      <alignment vertical="top" wrapText="1"/>
    </xf>
    <xf numFmtId="41" fontId="9" fillId="0" borderId="2" xfId="0" applyNumberFormat="1" applyFont="1" applyBorder="1" applyAlignment="1">
      <alignment vertical="top" wrapText="1"/>
    </xf>
    <xf numFmtId="41" fontId="9" fillId="2" borderId="2" xfId="0" applyNumberFormat="1" applyFont="1" applyFill="1" applyBorder="1" applyAlignment="1">
      <alignment vertical="top" wrapText="1"/>
    </xf>
    <xf numFmtId="41" fontId="9" fillId="0" borderId="1" xfId="0" applyNumberFormat="1" applyFont="1" applyBorder="1" applyAlignment="1">
      <alignment vertical="top" wrapText="1"/>
    </xf>
    <xf numFmtId="0" fontId="9" fillId="0" borderId="1" xfId="0" applyFont="1" applyBorder="1" applyAlignment="1">
      <alignment horizontal="center" vertical="top"/>
    </xf>
    <xf numFmtId="41" fontId="9" fillId="0" borderId="4" xfId="0" applyNumberFormat="1" applyFont="1" applyBorder="1" applyAlignment="1">
      <alignment vertical="top" wrapText="1"/>
    </xf>
    <xf numFmtId="41" fontId="9" fillId="2" borderId="3" xfId="0" applyNumberFormat="1" applyFont="1" applyFill="1" applyBorder="1" applyAlignment="1">
      <alignment vertical="top" wrapText="1"/>
    </xf>
    <xf numFmtId="0" fontId="13" fillId="0" borderId="12" xfId="0" applyFont="1" applyBorder="1" applyAlignment="1">
      <alignment vertical="top"/>
    </xf>
    <xf numFmtId="43" fontId="13" fillId="0" borderId="12" xfId="1" applyFont="1" applyFill="1" applyBorder="1" applyAlignment="1">
      <alignment vertical="top"/>
    </xf>
    <xf numFmtId="0" fontId="9" fillId="0" borderId="10" xfId="0" applyFont="1" applyBorder="1" applyAlignment="1">
      <alignment horizontal="center" vertical="center"/>
    </xf>
    <xf numFmtId="0" fontId="9" fillId="5" borderId="10" xfId="0" applyFont="1" applyFill="1" applyBorder="1" applyAlignment="1">
      <alignment vertical="center" wrapText="1"/>
    </xf>
    <xf numFmtId="0" fontId="9" fillId="0" borderId="10" xfId="0" applyFont="1" applyBorder="1" applyAlignment="1">
      <alignment vertical="center"/>
    </xf>
    <xf numFmtId="0" fontId="9" fillId="0" borderId="10" xfId="0" applyFont="1" applyBorder="1" applyAlignment="1">
      <alignment horizontal="center" vertical="center" wrapText="1"/>
    </xf>
    <xf numFmtId="0" fontId="9" fillId="0" borderId="2" xfId="0" applyFont="1" applyBorder="1" applyAlignment="1">
      <alignment horizontal="center" vertical="center"/>
    </xf>
    <xf numFmtId="0" fontId="9" fillId="0" borderId="2" xfId="0" applyFont="1" applyBorder="1" applyAlignment="1">
      <alignment vertical="center" wrapText="1"/>
    </xf>
    <xf numFmtId="0" fontId="9" fillId="0" borderId="2" xfId="0" applyFont="1" applyBorder="1" applyAlignment="1">
      <alignment horizontal="center" vertical="center" wrapText="1"/>
    </xf>
    <xf numFmtId="0" fontId="9" fillId="0" borderId="11" xfId="0" applyFont="1" applyBorder="1" applyAlignment="1">
      <alignment horizontal="center" vertical="center" wrapText="1"/>
    </xf>
    <xf numFmtId="0" fontId="9" fillId="0" borderId="2" xfId="0" applyFont="1" applyBorder="1" applyAlignment="1">
      <alignment vertical="center"/>
    </xf>
    <xf numFmtId="0" fontId="9" fillId="0" borderId="3" xfId="0" applyFont="1" applyBorder="1" applyAlignment="1">
      <alignment horizontal="center" vertical="center"/>
    </xf>
    <xf numFmtId="0" fontId="9" fillId="0" borderId="3" xfId="0" applyFont="1" applyBorder="1" applyAlignment="1">
      <alignment vertical="center" wrapText="1"/>
    </xf>
    <xf numFmtId="0" fontId="9" fillId="0" borderId="3" xfId="0" applyFont="1" applyBorder="1" applyAlignment="1">
      <alignment vertical="center"/>
    </xf>
    <xf numFmtId="0" fontId="9" fillId="0" borderId="3" xfId="0" applyFont="1" applyBorder="1" applyAlignment="1">
      <alignment horizontal="center" vertical="center" wrapText="1"/>
    </xf>
    <xf numFmtId="0" fontId="13" fillId="4" borderId="11" xfId="0" applyFont="1" applyFill="1" applyBorder="1" applyAlignment="1">
      <alignment horizontal="center" vertical="center"/>
    </xf>
    <xf numFmtId="0" fontId="13" fillId="4" borderId="11" xfId="0" applyFont="1" applyFill="1" applyBorder="1" applyAlignment="1">
      <alignment vertical="center" wrapText="1"/>
    </xf>
    <xf numFmtId="0" fontId="13" fillId="4" borderId="1" xfId="0" applyFont="1" applyFill="1" applyBorder="1" applyAlignment="1">
      <alignment horizontal="center" vertical="center"/>
    </xf>
    <xf numFmtId="0" fontId="9" fillId="0" borderId="10" xfId="0" applyFont="1" applyBorder="1" applyAlignment="1">
      <alignment vertical="center" wrapText="1"/>
    </xf>
    <xf numFmtId="0" fontId="9" fillId="0" borderId="2" xfId="0" quotePrefix="1" applyFont="1" applyBorder="1" applyAlignment="1">
      <alignment vertical="center" wrapText="1"/>
    </xf>
    <xf numFmtId="0" fontId="9" fillId="0" borderId="3" xfId="0" applyFont="1" applyFill="1" applyBorder="1"/>
    <xf numFmtId="0" fontId="9" fillId="0" borderId="5" xfId="0" applyFont="1" applyBorder="1" applyAlignment="1">
      <alignment horizontal="center" vertical="center" wrapText="1"/>
    </xf>
    <xf numFmtId="0" fontId="13" fillId="0" borderId="1" xfId="0" applyFont="1" applyBorder="1" applyAlignment="1">
      <alignment vertical="top"/>
    </xf>
    <xf numFmtId="41" fontId="13" fillId="0" borderId="10" xfId="0" applyNumberFormat="1" applyFont="1" applyBorder="1" applyAlignment="1">
      <alignment vertical="top" wrapText="1"/>
    </xf>
    <xf numFmtId="41" fontId="13" fillId="0" borderId="1" xfId="0" applyNumberFormat="1" applyFont="1" applyBorder="1" applyAlignment="1">
      <alignment vertical="top" wrapText="1"/>
    </xf>
    <xf numFmtId="0" fontId="13" fillId="0" borderId="0" xfId="0" applyFont="1"/>
    <xf numFmtId="0" fontId="9" fillId="0" borderId="10" xfId="0" applyFont="1" applyBorder="1" applyAlignment="1">
      <alignment vertical="top"/>
    </xf>
    <xf numFmtId="0" fontId="9" fillId="0" borderId="11" xfId="0" applyFont="1" applyBorder="1" applyAlignment="1">
      <alignment vertical="top" wrapText="1"/>
    </xf>
    <xf numFmtId="0" fontId="9" fillId="0" borderId="2" xfId="0" applyFont="1" applyBorder="1" applyAlignment="1">
      <alignment vertical="top"/>
    </xf>
    <xf numFmtId="41" fontId="9" fillId="0" borderId="2" xfId="0" applyNumberFormat="1" applyFont="1" applyBorder="1" applyAlignment="1">
      <alignment vertical="top"/>
    </xf>
    <xf numFmtId="0" fontId="9" fillId="0" borderId="3" xfId="0" applyFont="1" applyBorder="1" applyAlignment="1">
      <alignment vertical="top"/>
    </xf>
    <xf numFmtId="43" fontId="9" fillId="0" borderId="3" xfId="1" applyFont="1" applyFill="1" applyBorder="1" applyAlignment="1">
      <alignment vertical="top"/>
    </xf>
    <xf numFmtId="0" fontId="13" fillId="0" borderId="1" xfId="0" applyFont="1" applyBorder="1" applyAlignment="1">
      <alignment horizontal="right" vertical="top" wrapText="1"/>
    </xf>
    <xf numFmtId="41" fontId="9" fillId="0" borderId="1" xfId="0" applyNumberFormat="1" applyFont="1" applyBorder="1" applyAlignment="1">
      <alignment vertical="top"/>
    </xf>
    <xf numFmtId="0" fontId="9" fillId="0" borderId="0" xfId="0" applyFont="1" applyFill="1" applyAlignment="1">
      <alignment horizontal="center" vertical="center"/>
    </xf>
    <xf numFmtId="43" fontId="9" fillId="0" borderId="0" xfId="1" applyFont="1" applyFill="1" applyAlignment="1">
      <alignment horizontal="right" wrapText="1"/>
    </xf>
    <xf numFmtId="43" fontId="9" fillId="0" borderId="0" xfId="1" applyFont="1" applyFill="1" applyAlignment="1">
      <alignment wrapText="1"/>
    </xf>
    <xf numFmtId="0" fontId="9" fillId="0" borderId="0" xfId="0" applyFont="1" applyAlignment="1">
      <alignment wrapText="1"/>
    </xf>
    <xf numFmtId="0" fontId="9" fillId="0" borderId="0" xfId="0" applyFont="1" applyFill="1" applyAlignment="1">
      <alignment wrapText="1"/>
    </xf>
    <xf numFmtId="43" fontId="9" fillId="0" borderId="0" xfId="0" applyNumberFormat="1" applyFont="1" applyFill="1" applyAlignment="1">
      <alignment wrapText="1"/>
    </xf>
    <xf numFmtId="0" fontId="9" fillId="0" borderId="0" xfId="0" applyFont="1" applyAlignment="1">
      <alignment vertical="center"/>
    </xf>
    <xf numFmtId="0" fontId="13" fillId="0" borderId="1" xfId="0" applyFont="1" applyBorder="1" applyAlignment="1">
      <alignment horizontal="center"/>
    </xf>
    <xf numFmtId="0" fontId="9" fillId="0" borderId="1" xfId="0" applyFont="1" applyBorder="1"/>
    <xf numFmtId="43" fontId="13" fillId="0" borderId="1" xfId="1" applyFont="1" applyBorder="1"/>
    <xf numFmtId="164" fontId="9" fillId="0" borderId="1" xfId="0" applyNumberFormat="1" applyFont="1" applyBorder="1"/>
    <xf numFmtId="0" fontId="9" fillId="0" borderId="0" xfId="0" applyFont="1" applyAlignment="1">
      <alignment horizontal="center" vertical="center"/>
    </xf>
    <xf numFmtId="0" fontId="9" fillId="0" borderId="0" xfId="0" quotePrefix="1" applyFont="1"/>
    <xf numFmtId="0" fontId="13" fillId="0" borderId="1" xfId="0" applyFont="1" applyBorder="1" applyAlignment="1">
      <alignment horizontal="center" vertical="center" wrapText="1"/>
    </xf>
    <xf numFmtId="0" fontId="13" fillId="3" borderId="9" xfId="0" applyFont="1" applyFill="1" applyBorder="1" applyAlignment="1">
      <alignment horizontal="center" vertical="center"/>
    </xf>
    <xf numFmtId="0" fontId="13" fillId="0" borderId="9" xfId="0" applyFont="1" applyBorder="1" applyAlignment="1">
      <alignment horizontal="center" vertical="center"/>
    </xf>
    <xf numFmtId="2" fontId="12" fillId="3" borderId="1" xfId="0" applyNumberFormat="1" applyFont="1" applyFill="1" applyBorder="1" applyAlignment="1">
      <alignment horizontal="center" vertical="center" shrinkToFit="1"/>
    </xf>
    <xf numFmtId="49" fontId="12" fillId="0" borderId="1" xfId="0" applyNumberFormat="1" applyFont="1" applyBorder="1" applyAlignment="1">
      <alignment horizontal="center" vertical="center" wrapText="1"/>
    </xf>
    <xf numFmtId="41" fontId="9" fillId="0" borderId="10" xfId="0" applyNumberFormat="1" applyFont="1" applyBorder="1" applyAlignment="1">
      <alignment vertical="top"/>
    </xf>
    <xf numFmtId="41" fontId="9" fillId="2" borderId="10" xfId="0" applyNumberFormat="1" applyFont="1" applyFill="1" applyBorder="1" applyAlignment="1">
      <alignment vertical="top"/>
    </xf>
    <xf numFmtId="41" fontId="9" fillId="2" borderId="2" xfId="0" applyNumberFormat="1" applyFont="1" applyFill="1" applyBorder="1" applyAlignment="1">
      <alignment vertical="top"/>
    </xf>
    <xf numFmtId="41" fontId="9" fillId="2" borderId="3" xfId="0" applyNumberFormat="1" applyFont="1" applyFill="1" applyBorder="1" applyAlignment="1">
      <alignment vertical="top"/>
    </xf>
    <xf numFmtId="0" fontId="9" fillId="0" borderId="4" xfId="0" applyFont="1" applyBorder="1" applyAlignment="1">
      <alignment vertical="top"/>
    </xf>
    <xf numFmtId="41" fontId="13" fillId="0" borderId="1" xfId="0" applyNumberFormat="1" applyFont="1" applyBorder="1" applyAlignment="1">
      <alignment vertical="top"/>
    </xf>
    <xf numFmtId="0" fontId="13" fillId="0" borderId="1" xfId="0" applyFont="1" applyBorder="1"/>
    <xf numFmtId="43" fontId="13" fillId="0" borderId="1" xfId="1" applyFont="1" applyFill="1" applyBorder="1" applyAlignment="1">
      <alignment vertical="top"/>
    </xf>
    <xf numFmtId="43" fontId="13" fillId="0" borderId="6" xfId="1" applyFont="1" applyFill="1" applyBorder="1" applyAlignment="1">
      <alignment vertical="top"/>
    </xf>
    <xf numFmtId="41" fontId="13" fillId="0" borderId="12" xfId="0" applyNumberFormat="1" applyFont="1" applyBorder="1" applyAlignment="1">
      <alignment vertical="top"/>
    </xf>
    <xf numFmtId="41" fontId="13" fillId="2" borderId="12" xfId="0" applyNumberFormat="1" applyFont="1" applyFill="1" applyBorder="1" applyAlignment="1">
      <alignment vertical="top"/>
    </xf>
    <xf numFmtId="41" fontId="9" fillId="2" borderId="4" xfId="0" applyNumberFormat="1" applyFont="1" applyFill="1" applyBorder="1" applyAlignment="1">
      <alignment vertical="top"/>
    </xf>
    <xf numFmtId="41" fontId="9" fillId="0" borderId="1" xfId="0" applyNumberFormat="1" applyFont="1" applyFill="1" applyBorder="1" applyAlignment="1">
      <alignment vertical="top"/>
    </xf>
    <xf numFmtId="0" fontId="9" fillId="0" borderId="0" xfId="0" applyFont="1" applyFill="1"/>
    <xf numFmtId="0" fontId="9" fillId="0" borderId="4" xfId="0" applyFont="1" applyFill="1" applyBorder="1" applyAlignment="1">
      <alignment vertical="top"/>
    </xf>
    <xf numFmtId="41" fontId="9" fillId="0" borderId="4" xfId="0" applyNumberFormat="1" applyFont="1" applyFill="1" applyBorder="1" applyAlignment="1">
      <alignment vertical="top"/>
    </xf>
    <xf numFmtId="0" fontId="9" fillId="0" borderId="2" xfId="0" applyFont="1" applyFill="1" applyBorder="1" applyAlignment="1">
      <alignment vertical="top"/>
    </xf>
    <xf numFmtId="41" fontId="9" fillId="0" borderId="2" xfId="0" applyNumberFormat="1" applyFont="1" applyFill="1" applyBorder="1" applyAlignment="1">
      <alignment vertical="top"/>
    </xf>
    <xf numFmtId="0" fontId="9" fillId="0" borderId="3" xfId="0" applyFont="1" applyFill="1" applyBorder="1" applyAlignment="1">
      <alignment vertical="top"/>
    </xf>
    <xf numFmtId="41" fontId="9" fillId="0" borderId="3" xfId="0" applyNumberFormat="1" applyFont="1" applyFill="1" applyBorder="1" applyAlignment="1">
      <alignment vertical="top"/>
    </xf>
    <xf numFmtId="0" fontId="9" fillId="0" borderId="0" xfId="0" applyFont="1" applyAlignment="1">
      <alignment vertical="center" wrapText="1"/>
    </xf>
    <xf numFmtId="0" fontId="9" fillId="0" borderId="0" xfId="0" applyFont="1" applyAlignment="1">
      <alignment horizontal="center" vertical="center" wrapText="1"/>
    </xf>
    <xf numFmtId="0" fontId="10" fillId="0" borderId="9" xfId="0" applyFont="1" applyBorder="1" applyAlignment="1">
      <alignment horizontal="center" vertical="center"/>
    </xf>
    <xf numFmtId="49" fontId="14" fillId="0" borderId="1" xfId="0" applyNumberFormat="1" applyFont="1" applyBorder="1" applyAlignment="1">
      <alignment horizontal="center" vertical="center"/>
    </xf>
    <xf numFmtId="49" fontId="14" fillId="0" borderId="1" xfId="0" applyNumberFormat="1" applyFont="1" applyFill="1" applyBorder="1" applyAlignment="1">
      <alignment horizontal="center" vertical="center"/>
    </xf>
    <xf numFmtId="49" fontId="14" fillId="0" borderId="1" xfId="0" applyNumberFormat="1" applyFont="1" applyBorder="1" applyAlignment="1">
      <alignment horizontal="center" vertical="center" wrapText="1"/>
    </xf>
    <xf numFmtId="41" fontId="9" fillId="0" borderId="10" xfId="0" applyNumberFormat="1" applyFont="1" applyBorder="1"/>
    <xf numFmtId="41" fontId="9" fillId="2" borderId="10" xfId="0" applyNumberFormat="1" applyFont="1" applyFill="1" applyBorder="1"/>
    <xf numFmtId="0" fontId="9" fillId="0" borderId="2" xfId="0" applyFont="1" applyBorder="1"/>
    <xf numFmtId="41" fontId="9" fillId="0" borderId="2" xfId="0" applyNumberFormat="1" applyFont="1" applyBorder="1"/>
    <xf numFmtId="41" fontId="9" fillId="2" borderId="2" xfId="0" applyNumberFormat="1" applyFont="1" applyFill="1" applyBorder="1"/>
    <xf numFmtId="41" fontId="9" fillId="0" borderId="1" xfId="0" applyNumberFormat="1" applyFont="1" applyBorder="1"/>
    <xf numFmtId="41" fontId="9" fillId="2" borderId="4" xfId="0" applyNumberFormat="1" applyFont="1" applyFill="1" applyBorder="1"/>
    <xf numFmtId="41" fontId="9" fillId="0" borderId="4" xfId="0" applyNumberFormat="1" applyFont="1" applyBorder="1"/>
    <xf numFmtId="0" fontId="9" fillId="0" borderId="4" xfId="0" applyFont="1" applyBorder="1"/>
    <xf numFmtId="41" fontId="9" fillId="2" borderId="1" xfId="0" applyNumberFormat="1" applyFont="1" applyFill="1" applyBorder="1"/>
    <xf numFmtId="0" fontId="9" fillId="0" borderId="3" xfId="0" applyFont="1" applyBorder="1"/>
    <xf numFmtId="41" fontId="9" fillId="0" borderId="3" xfId="0" applyNumberFormat="1" applyFont="1" applyBorder="1"/>
    <xf numFmtId="41" fontId="9" fillId="2" borderId="3" xfId="0" applyNumberFormat="1" applyFont="1" applyFill="1" applyBorder="1"/>
    <xf numFmtId="41" fontId="13" fillId="0" borderId="1" xfId="0" applyNumberFormat="1" applyFont="1" applyBorder="1"/>
    <xf numFmtId="0" fontId="9" fillId="0" borderId="11" xfId="0" applyFont="1" applyBorder="1" applyAlignment="1">
      <alignment vertical="top"/>
    </xf>
    <xf numFmtId="41" fontId="9" fillId="0" borderId="11" xfId="0" applyNumberFormat="1" applyFont="1" applyBorder="1" applyAlignment="1">
      <alignment vertical="top"/>
    </xf>
    <xf numFmtId="0" fontId="9" fillId="0" borderId="4" xfId="0" applyFont="1" applyBorder="1" applyAlignment="1">
      <alignment vertical="top" wrapText="1"/>
    </xf>
    <xf numFmtId="0" fontId="9" fillId="0" borderId="11" xfId="0" applyFont="1" applyBorder="1" applyAlignment="1">
      <alignment vertical="top" wrapText="1"/>
    </xf>
    <xf numFmtId="0" fontId="9" fillId="0" borderId="2" xfId="0" applyFont="1" applyBorder="1" applyAlignment="1">
      <alignment vertical="top" wrapText="1"/>
    </xf>
    <xf numFmtId="0" fontId="9" fillId="0" borderId="11" xfId="0" applyFont="1" applyBorder="1"/>
    <xf numFmtId="41" fontId="9" fillId="0" borderId="11" xfId="0" applyNumberFormat="1" applyFont="1" applyBorder="1"/>
    <xf numFmtId="41" fontId="9" fillId="2" borderId="11" xfId="0" applyNumberFormat="1" applyFont="1" applyFill="1" applyBorder="1"/>
    <xf numFmtId="43" fontId="9" fillId="0" borderId="0" xfId="0" applyNumberFormat="1" applyFont="1" applyAlignment="1">
      <alignment wrapText="1"/>
    </xf>
    <xf numFmtId="0" fontId="15" fillId="0" borderId="0" xfId="0" applyFont="1"/>
    <xf numFmtId="0" fontId="13" fillId="0" borderId="1" xfId="0" applyFont="1" applyFill="1" applyBorder="1" applyAlignment="1">
      <alignment horizontal="center" vertical="top"/>
    </xf>
    <xf numFmtId="0" fontId="13" fillId="0" borderId="1" xfId="0" applyFont="1" applyFill="1" applyBorder="1" applyAlignment="1">
      <alignment vertical="top"/>
    </xf>
    <xf numFmtId="0" fontId="13" fillId="0" borderId="1" xfId="0" applyFont="1" applyFill="1" applyBorder="1" applyAlignment="1">
      <alignment vertical="top" wrapText="1"/>
    </xf>
    <xf numFmtId="41" fontId="13" fillId="0" borderId="1" xfId="0" applyNumberFormat="1" applyFont="1" applyFill="1" applyBorder="1" applyAlignment="1">
      <alignment vertical="top"/>
    </xf>
    <xf numFmtId="0" fontId="13" fillId="0" borderId="0" xfId="0" applyFont="1" applyFill="1"/>
    <xf numFmtId="0" fontId="9" fillId="0" borderId="11" xfId="0" applyFont="1" applyFill="1" applyBorder="1" applyAlignment="1">
      <alignment vertical="top"/>
    </xf>
    <xf numFmtId="41" fontId="9" fillId="0" borderId="11" xfId="0" applyNumberFormat="1" applyFont="1" applyFill="1" applyBorder="1" applyAlignment="1">
      <alignment vertical="top"/>
    </xf>
    <xf numFmtId="165" fontId="13" fillId="0" borderId="1" xfId="1" applyNumberFormat="1" applyFont="1" applyFill="1" applyBorder="1" applyAlignment="1">
      <alignment vertical="top"/>
    </xf>
    <xf numFmtId="165" fontId="13" fillId="0" borderId="6" xfId="1" applyNumberFormat="1" applyFont="1" applyFill="1" applyBorder="1" applyAlignment="1">
      <alignment vertical="top"/>
    </xf>
    <xf numFmtId="165" fontId="9" fillId="0" borderId="1" xfId="1" applyNumberFormat="1" applyFont="1" applyBorder="1" applyAlignment="1">
      <alignment vertical="top"/>
    </xf>
    <xf numFmtId="165" fontId="13" fillId="0" borderId="10" xfId="1" applyNumberFormat="1" applyFont="1" applyBorder="1" applyAlignment="1">
      <alignment horizontal="center" vertical="center"/>
    </xf>
    <xf numFmtId="165" fontId="9" fillId="0" borderId="10" xfId="1" applyNumberFormat="1" applyFont="1" applyBorder="1" applyAlignment="1">
      <alignment horizontal="center" vertical="center"/>
    </xf>
    <xf numFmtId="165" fontId="9" fillId="0" borderId="2" xfId="1" applyNumberFormat="1" applyFont="1" applyBorder="1" applyAlignment="1">
      <alignment horizontal="center" vertical="center"/>
    </xf>
    <xf numFmtId="165" fontId="9" fillId="0" borderId="3" xfId="1" applyNumberFormat="1" applyFont="1" applyBorder="1" applyAlignment="1">
      <alignment horizontal="center" vertical="center"/>
    </xf>
    <xf numFmtId="165" fontId="13" fillId="4" borderId="11" xfId="1" applyNumberFormat="1" applyFont="1" applyFill="1" applyBorder="1" applyAlignment="1">
      <alignment horizontal="center" vertical="center"/>
    </xf>
    <xf numFmtId="165" fontId="9" fillId="0" borderId="10" xfId="1" applyNumberFormat="1" applyFont="1" applyBorder="1" applyAlignment="1">
      <alignment vertical="top"/>
    </xf>
    <xf numFmtId="165" fontId="9" fillId="0" borderId="11" xfId="1" applyNumberFormat="1" applyFont="1" applyBorder="1" applyAlignment="1">
      <alignment vertical="top"/>
    </xf>
    <xf numFmtId="165" fontId="9" fillId="0" borderId="4" xfId="1" applyNumberFormat="1" applyFont="1" applyBorder="1" applyAlignment="1">
      <alignment vertical="top"/>
    </xf>
    <xf numFmtId="165" fontId="9" fillId="0" borderId="16" xfId="1" applyNumberFormat="1" applyFont="1" applyBorder="1" applyAlignment="1">
      <alignment vertical="top"/>
    </xf>
    <xf numFmtId="165" fontId="9" fillId="0" borderId="2" xfId="1" applyNumberFormat="1" applyFont="1" applyBorder="1" applyAlignment="1">
      <alignment vertical="top"/>
    </xf>
    <xf numFmtId="165" fontId="9" fillId="0" borderId="13" xfId="1" applyNumberFormat="1" applyFont="1" applyBorder="1" applyAlignment="1">
      <alignment vertical="top"/>
    </xf>
    <xf numFmtId="165" fontId="9" fillId="0" borderId="3" xfId="1" applyNumberFormat="1" applyFont="1" applyFill="1" applyBorder="1" applyAlignment="1">
      <alignment vertical="top"/>
    </xf>
    <xf numFmtId="165" fontId="9" fillId="0" borderId="14" xfId="1" applyNumberFormat="1" applyFont="1" applyFill="1" applyBorder="1" applyAlignment="1">
      <alignment vertical="top"/>
    </xf>
    <xf numFmtId="165" fontId="13" fillId="0" borderId="1" xfId="1" applyNumberFormat="1" applyFont="1" applyBorder="1" applyAlignment="1">
      <alignment vertical="top"/>
    </xf>
    <xf numFmtId="165" fontId="13" fillId="0" borderId="12" xfId="1" applyNumberFormat="1" applyFont="1" applyFill="1" applyBorder="1" applyAlignment="1">
      <alignment vertical="top"/>
    </xf>
    <xf numFmtId="165" fontId="13" fillId="0" borderId="15" xfId="1" applyNumberFormat="1" applyFont="1" applyFill="1" applyBorder="1" applyAlignment="1">
      <alignment vertical="top"/>
    </xf>
    <xf numFmtId="166" fontId="13" fillId="0" borderId="1" xfId="1" applyNumberFormat="1" applyFont="1" applyBorder="1" applyAlignment="1">
      <alignment vertical="top" wrapText="1"/>
    </xf>
    <xf numFmtId="0" fontId="16" fillId="0" borderId="0" xfId="0" applyFont="1"/>
    <xf numFmtId="0" fontId="17" fillId="0" borderId="0" xfId="0" applyFont="1" applyAlignment="1"/>
    <xf numFmtId="0" fontId="8" fillId="0" borderId="0" xfId="0" applyFont="1" applyAlignment="1"/>
    <xf numFmtId="0" fontId="18" fillId="0" borderId="0" xfId="0" applyFont="1" applyAlignment="1">
      <alignment vertical="center"/>
    </xf>
    <xf numFmtId="0" fontId="13" fillId="0" borderId="0" xfId="0" applyFont="1" applyAlignment="1">
      <alignment vertical="center"/>
    </xf>
    <xf numFmtId="0" fontId="8" fillId="0" borderId="0" xfId="0" applyFont="1" applyAlignment="1">
      <alignment vertical="center"/>
    </xf>
    <xf numFmtId="0" fontId="13" fillId="0" borderId="12" xfId="0" applyFont="1" applyBorder="1" applyAlignment="1">
      <alignment horizontal="center" vertical="center" wrapText="1"/>
    </xf>
    <xf numFmtId="0" fontId="13" fillId="0" borderId="12" xfId="0" applyFont="1" applyBorder="1" applyAlignment="1">
      <alignment horizontal="center" vertical="center"/>
    </xf>
    <xf numFmtId="0" fontId="9" fillId="0" borderId="11" xfId="0" applyFont="1" applyBorder="1" applyAlignment="1">
      <alignment vertical="top" wrapText="1"/>
    </xf>
    <xf numFmtId="0" fontId="9" fillId="0" borderId="2" xfId="0" applyFont="1" applyBorder="1" applyAlignment="1">
      <alignment vertical="top" wrapText="1"/>
    </xf>
    <xf numFmtId="0" fontId="13" fillId="0" borderId="1" xfId="0" applyFont="1" applyBorder="1" applyAlignment="1">
      <alignment horizontal="center" vertical="center"/>
    </xf>
    <xf numFmtId="0" fontId="9" fillId="0" borderId="12" xfId="0" applyFont="1" applyBorder="1" applyAlignment="1">
      <alignment horizontal="center" vertical="center"/>
    </xf>
    <xf numFmtId="0" fontId="9" fillId="0" borderId="12" xfId="0" applyFont="1" applyBorder="1" applyAlignment="1">
      <alignment vertical="center" wrapText="1"/>
    </xf>
    <xf numFmtId="165" fontId="9" fillId="0" borderId="12" xfId="1" applyNumberFormat="1" applyFont="1" applyBorder="1" applyAlignment="1">
      <alignment horizontal="center" vertical="center"/>
    </xf>
    <xf numFmtId="0" fontId="9" fillId="0" borderId="12" xfId="0" applyFont="1" applyFill="1" applyBorder="1"/>
    <xf numFmtId="0" fontId="9" fillId="0" borderId="12" xfId="0" applyFont="1" applyBorder="1" applyAlignment="1">
      <alignment horizontal="center" vertical="center" wrapText="1"/>
    </xf>
    <xf numFmtId="0" fontId="19" fillId="0" borderId="12" xfId="0" applyFont="1" applyBorder="1" applyAlignment="1">
      <alignment vertical="top"/>
    </xf>
    <xf numFmtId="0" fontId="19" fillId="0" borderId="12" xfId="0" applyFont="1" applyBorder="1" applyAlignment="1">
      <alignment vertical="top" wrapText="1"/>
    </xf>
    <xf numFmtId="3" fontId="19" fillId="0" borderId="12" xfId="1" applyNumberFormat="1" applyFont="1" applyBorder="1" applyAlignment="1">
      <alignment vertical="top"/>
    </xf>
    <xf numFmtId="41" fontId="19" fillId="0" borderId="1" xfId="0" applyNumberFormat="1" applyFont="1" applyBorder="1" applyAlignment="1">
      <alignment vertical="top" wrapText="1"/>
    </xf>
    <xf numFmtId="43" fontId="19" fillId="0" borderId="12" xfId="0" applyNumberFormat="1" applyFont="1" applyBorder="1" applyAlignment="1">
      <alignment vertical="top" wrapText="1"/>
    </xf>
    <xf numFmtId="43" fontId="19" fillId="0" borderId="12" xfId="0" applyNumberFormat="1" applyFont="1" applyFill="1" applyBorder="1" applyAlignment="1">
      <alignment vertical="top" wrapText="1"/>
    </xf>
    <xf numFmtId="0" fontId="19" fillId="0" borderId="0" xfId="0" applyFont="1"/>
    <xf numFmtId="0" fontId="15" fillId="0" borderId="12" xfId="0" applyFont="1" applyBorder="1" applyAlignment="1">
      <alignment vertical="top"/>
    </xf>
    <xf numFmtId="0" fontId="15" fillId="0" borderId="12" xfId="0" applyFont="1" applyBorder="1" applyAlignment="1">
      <alignment vertical="top" wrapText="1"/>
    </xf>
    <xf numFmtId="3" fontId="15" fillId="0" borderId="12" xfId="1" applyNumberFormat="1" applyFont="1" applyBorder="1" applyAlignment="1">
      <alignment vertical="top"/>
    </xf>
    <xf numFmtId="41" fontId="15" fillId="0" borderId="1" xfId="0" applyNumberFormat="1" applyFont="1" applyBorder="1" applyAlignment="1">
      <alignment vertical="top" wrapText="1"/>
    </xf>
    <xf numFmtId="43" fontId="15" fillId="0" borderId="12" xfId="0" applyNumberFormat="1" applyFont="1" applyBorder="1" applyAlignment="1">
      <alignment vertical="top" wrapText="1"/>
    </xf>
    <xf numFmtId="43" fontId="15" fillId="0" borderId="12" xfId="0" applyNumberFormat="1" applyFont="1" applyFill="1" applyBorder="1" applyAlignment="1">
      <alignment vertical="top" wrapText="1"/>
    </xf>
    <xf numFmtId="0" fontId="19" fillId="0" borderId="1" xfId="0" applyFont="1" applyBorder="1" applyAlignment="1">
      <alignment vertical="top"/>
    </xf>
    <xf numFmtId="0" fontId="19" fillId="0" borderId="1" xfId="0" applyFont="1" applyBorder="1" applyAlignment="1">
      <alignment vertical="top" wrapText="1"/>
    </xf>
    <xf numFmtId="3" fontId="19" fillId="0" borderId="1" xfId="1" applyNumberFormat="1" applyFont="1" applyBorder="1" applyAlignment="1">
      <alignment vertical="top"/>
    </xf>
    <xf numFmtId="43" fontId="19" fillId="0" borderId="1" xfId="0" applyNumberFormat="1" applyFont="1" applyBorder="1" applyAlignment="1">
      <alignment vertical="top" wrapText="1"/>
    </xf>
    <xf numFmtId="43" fontId="19" fillId="0" borderId="9" xfId="0" applyNumberFormat="1" applyFont="1" applyFill="1" applyBorder="1" applyAlignment="1">
      <alignment vertical="top" wrapText="1"/>
    </xf>
    <xf numFmtId="0" fontId="15" fillId="0" borderId="1" xfId="0" applyFont="1" applyBorder="1" applyAlignment="1">
      <alignment vertical="top"/>
    </xf>
    <xf numFmtId="0" fontId="15" fillId="0" borderId="1" xfId="0" applyFont="1" applyBorder="1" applyAlignment="1">
      <alignment vertical="top" wrapText="1"/>
    </xf>
    <xf numFmtId="3" fontId="15" fillId="0" borderId="1" xfId="1" applyNumberFormat="1" applyFont="1" applyBorder="1" applyAlignment="1">
      <alignment vertical="top"/>
    </xf>
    <xf numFmtId="43" fontId="15" fillId="0" borderId="1" xfId="0" applyNumberFormat="1" applyFont="1" applyBorder="1" applyAlignment="1">
      <alignment vertical="top" wrapText="1"/>
    </xf>
    <xf numFmtId="43" fontId="15" fillId="0" borderId="9" xfId="0" applyNumberFormat="1" applyFont="1" applyFill="1" applyBorder="1" applyAlignment="1">
      <alignment vertical="top" wrapText="1"/>
    </xf>
    <xf numFmtId="41" fontId="9" fillId="2" borderId="1" xfId="0" applyNumberFormat="1" applyFont="1" applyFill="1" applyBorder="1" applyAlignment="1">
      <alignment vertical="top"/>
    </xf>
    <xf numFmtId="164" fontId="13" fillId="0" borderId="1" xfId="1" applyNumberFormat="1" applyFont="1" applyBorder="1" applyAlignment="1">
      <alignment vertical="top"/>
    </xf>
    <xf numFmtId="0" fontId="15" fillId="0" borderId="12" xfId="0" applyFont="1" applyFill="1" applyBorder="1" applyAlignment="1">
      <alignment vertical="top"/>
    </xf>
    <xf numFmtId="0" fontId="15" fillId="0" borderId="1" xfId="0" applyFont="1" applyFill="1" applyBorder="1" applyAlignment="1">
      <alignment vertical="top"/>
    </xf>
    <xf numFmtId="0" fontId="13" fillId="0" borderId="12" xfId="0" applyFont="1" applyBorder="1" applyAlignment="1">
      <alignment vertical="center" wrapText="1"/>
    </xf>
    <xf numFmtId="165" fontId="13" fillId="0" borderId="12" xfId="1" applyNumberFormat="1" applyFont="1" applyBorder="1" applyAlignment="1">
      <alignment horizontal="center" vertical="center"/>
    </xf>
    <xf numFmtId="0" fontId="13" fillId="0" borderId="12" xfId="0" applyFont="1" applyFill="1" applyBorder="1"/>
    <xf numFmtId="0" fontId="15" fillId="0" borderId="10" xfId="0" applyFont="1" applyBorder="1" applyAlignment="1">
      <alignment vertical="top"/>
    </xf>
    <xf numFmtId="0" fontId="15" fillId="0" borderId="10" xfId="0" applyFont="1" applyFill="1" applyBorder="1" applyAlignment="1">
      <alignment vertical="top"/>
    </xf>
    <xf numFmtId="41" fontId="15" fillId="0" borderId="10" xfId="0" applyNumberFormat="1" applyFont="1" applyFill="1" applyBorder="1" applyAlignment="1">
      <alignment vertical="top"/>
    </xf>
    <xf numFmtId="0" fontId="15" fillId="0" borderId="2" xfId="0" applyFont="1" applyBorder="1" applyAlignment="1">
      <alignment vertical="top"/>
    </xf>
    <xf numFmtId="0" fontId="15" fillId="0" borderId="2" xfId="0" applyFont="1" applyFill="1" applyBorder="1" applyAlignment="1">
      <alignment vertical="top"/>
    </xf>
    <xf numFmtId="41" fontId="15" fillId="0" borderId="2" xfId="0" applyNumberFormat="1" applyFont="1" applyFill="1" applyBorder="1" applyAlignment="1">
      <alignment vertical="top"/>
    </xf>
    <xf numFmtId="0" fontId="15" fillId="0" borderId="3" xfId="0" applyFont="1" applyBorder="1" applyAlignment="1">
      <alignment vertical="top"/>
    </xf>
    <xf numFmtId="41" fontId="15" fillId="0" borderId="3" xfId="0" applyNumberFormat="1" applyFont="1" applyFill="1" applyBorder="1" applyAlignment="1">
      <alignment vertical="top"/>
    </xf>
    <xf numFmtId="0" fontId="15" fillId="0" borderId="3" xfId="0" applyFont="1" applyFill="1" applyBorder="1" applyAlignment="1">
      <alignment vertical="top"/>
    </xf>
    <xf numFmtId="41" fontId="9" fillId="0" borderId="10" xfId="0" applyNumberFormat="1" applyFont="1" applyFill="1" applyBorder="1" applyAlignment="1">
      <alignment vertical="top"/>
    </xf>
    <xf numFmtId="41" fontId="9" fillId="0" borderId="3" xfId="0" applyNumberFormat="1" applyFont="1" applyBorder="1" applyAlignment="1">
      <alignment vertical="top"/>
    </xf>
    <xf numFmtId="0" fontId="9" fillId="0" borderId="10" xfId="0" applyFont="1" applyFill="1" applyBorder="1" applyAlignment="1">
      <alignment wrapText="1"/>
    </xf>
    <xf numFmtId="0" fontId="9" fillId="0" borderId="2" xfId="0" applyFont="1" applyFill="1" applyBorder="1" applyAlignment="1">
      <alignment wrapText="1"/>
    </xf>
    <xf numFmtId="0" fontId="9" fillId="0" borderId="3" xfId="0" applyFont="1" applyFill="1" applyBorder="1" applyAlignment="1">
      <alignment wrapText="1"/>
    </xf>
    <xf numFmtId="0" fontId="9" fillId="0" borderId="12" xfId="0" applyFont="1" applyFill="1" applyBorder="1" applyAlignment="1">
      <alignment wrapText="1"/>
    </xf>
    <xf numFmtId="0" fontId="13" fillId="0" borderId="12" xfId="0" applyFont="1" applyFill="1" applyBorder="1" applyAlignment="1">
      <alignment wrapText="1"/>
    </xf>
    <xf numFmtId="0" fontId="13" fillId="0" borderId="1" xfId="0" applyFont="1" applyBorder="1" applyAlignment="1">
      <alignment horizontal="center" vertical="center" wrapText="1"/>
    </xf>
    <xf numFmtId="0" fontId="13" fillId="0" borderId="1" xfId="0" applyFont="1" applyBorder="1" applyAlignment="1">
      <alignment horizontal="center" vertical="center"/>
    </xf>
    <xf numFmtId="0" fontId="13" fillId="0" borderId="12" xfId="0" applyFont="1" applyBorder="1" applyAlignment="1">
      <alignment vertical="top" wrapText="1"/>
    </xf>
    <xf numFmtId="164" fontId="13" fillId="0" borderId="12" xfId="1" applyNumberFormat="1" applyFont="1" applyBorder="1" applyAlignment="1">
      <alignment vertical="top"/>
    </xf>
    <xf numFmtId="0" fontId="9" fillId="0" borderId="12" xfId="0" applyFont="1" applyBorder="1" applyAlignment="1">
      <alignment vertical="top"/>
    </xf>
    <xf numFmtId="0" fontId="9" fillId="0" borderId="12" xfId="0" applyFont="1" applyBorder="1" applyAlignment="1">
      <alignment vertical="top" wrapText="1"/>
    </xf>
    <xf numFmtId="164" fontId="9" fillId="0" borderId="12" xfId="1" applyNumberFormat="1" applyFont="1" applyBorder="1" applyAlignment="1">
      <alignment vertical="top"/>
    </xf>
    <xf numFmtId="164" fontId="9" fillId="0" borderId="10" xfId="1" applyNumberFormat="1" applyFont="1" applyBorder="1" applyAlignment="1">
      <alignment vertical="top"/>
    </xf>
    <xf numFmtId="164" fontId="9" fillId="0" borderId="2" xfId="1" applyNumberFormat="1" applyFont="1" applyBorder="1" applyAlignment="1">
      <alignment vertical="top"/>
    </xf>
    <xf numFmtId="0" fontId="9" fillId="0" borderId="3" xfId="0" applyFont="1" applyBorder="1" applyAlignment="1">
      <alignment vertical="top" wrapText="1"/>
    </xf>
    <xf numFmtId="164" fontId="9" fillId="0" borderId="3" xfId="1" applyNumberFormat="1" applyFont="1" applyBorder="1" applyAlignment="1">
      <alignment vertical="top"/>
    </xf>
    <xf numFmtId="164" fontId="9" fillId="0" borderId="1" xfId="1" applyNumberFormat="1" applyFont="1" applyBorder="1" applyAlignment="1">
      <alignment vertical="top"/>
    </xf>
    <xf numFmtId="0" fontId="13" fillId="0" borderId="9" xfId="0" applyFont="1" applyBorder="1" applyAlignment="1">
      <alignment horizontal="center" vertical="center" wrapText="1"/>
    </xf>
    <xf numFmtId="0" fontId="13" fillId="0" borderId="12" xfId="0" applyFont="1" applyBorder="1" applyAlignment="1">
      <alignment horizontal="center" vertical="center" wrapText="1"/>
    </xf>
    <xf numFmtId="0" fontId="13" fillId="0" borderId="9" xfId="0" applyFont="1" applyBorder="1" applyAlignment="1">
      <alignment horizontal="center" vertical="center"/>
    </xf>
    <xf numFmtId="0" fontId="13" fillId="0" borderId="12" xfId="0" applyFont="1" applyBorder="1" applyAlignment="1">
      <alignment horizontal="center" vertical="center"/>
    </xf>
    <xf numFmtId="0" fontId="13" fillId="0" borderId="1" xfId="0" applyFont="1" applyBorder="1" applyAlignment="1">
      <alignment horizontal="center" vertical="center" wrapText="1"/>
    </xf>
    <xf numFmtId="0" fontId="10" fillId="0" borderId="9" xfId="0" applyFont="1" applyBorder="1" applyAlignment="1">
      <alignment horizontal="center" vertical="center" wrapText="1"/>
    </xf>
    <xf numFmtId="0" fontId="10" fillId="0" borderId="12" xfId="0" applyFont="1" applyBorder="1" applyAlignment="1">
      <alignment horizontal="center" vertical="center" wrapText="1"/>
    </xf>
    <xf numFmtId="0" fontId="10" fillId="0" borderId="1" xfId="0" applyFont="1" applyBorder="1" applyAlignment="1">
      <alignment horizontal="center" vertical="center"/>
    </xf>
    <xf numFmtId="0" fontId="10" fillId="0" borderId="1" xfId="0" applyFont="1" applyBorder="1" applyAlignment="1">
      <alignment horizontal="center" vertical="center" wrapText="1"/>
    </xf>
    <xf numFmtId="0" fontId="16" fillId="0" borderId="0" xfId="0" applyFont="1" applyAlignment="1">
      <alignment horizontal="center" vertical="center"/>
    </xf>
    <xf numFmtId="0" fontId="17" fillId="0" borderId="0" xfId="0" applyFont="1" applyAlignment="1">
      <alignment horizontal="center"/>
    </xf>
    <xf numFmtId="0" fontId="17" fillId="0" borderId="0" xfId="0" applyFont="1" applyAlignment="1">
      <alignment horizontal="center" vertical="center"/>
    </xf>
    <xf numFmtId="0" fontId="8" fillId="0" borderId="0" xfId="0" applyFont="1" applyAlignment="1">
      <alignment horizontal="center"/>
    </xf>
    <xf numFmtId="0" fontId="13" fillId="0" borderId="0" xfId="0" applyFont="1" applyAlignment="1">
      <alignment horizontal="center" vertical="center"/>
    </xf>
    <xf numFmtId="0" fontId="18" fillId="0" borderId="0" xfId="0" applyFont="1" applyAlignment="1">
      <alignment horizontal="center" vertical="center"/>
    </xf>
    <xf numFmtId="0" fontId="7" fillId="0" borderId="0" xfId="0" applyFont="1" applyAlignment="1">
      <alignment horizontal="center" vertical="center"/>
    </xf>
    <xf numFmtId="0" fontId="8" fillId="0" borderId="0" xfId="0" applyFont="1" applyAlignment="1">
      <alignment horizontal="center" vertical="center"/>
    </xf>
    <xf numFmtId="0" fontId="10" fillId="0" borderId="6" xfId="0" applyFont="1" applyBorder="1" applyAlignment="1">
      <alignment horizontal="center" vertical="center" wrapText="1"/>
    </xf>
    <xf numFmtId="0" fontId="10" fillId="0" borderId="7" xfId="0" applyFont="1" applyBorder="1" applyAlignment="1">
      <alignment horizontal="center" vertical="center" wrapText="1"/>
    </xf>
    <xf numFmtId="0" fontId="10" fillId="0" borderId="8" xfId="0" applyFont="1" applyBorder="1" applyAlignment="1">
      <alignment horizontal="center" vertical="center" wrapText="1"/>
    </xf>
    <xf numFmtId="0" fontId="9" fillId="0" borderId="9" xfId="0" applyFont="1" applyBorder="1" applyAlignment="1">
      <alignment horizontal="center" vertical="top"/>
    </xf>
    <xf numFmtId="0" fontId="9" fillId="0" borderId="11" xfId="0" applyFont="1" applyBorder="1" applyAlignment="1">
      <alignment horizontal="center" vertical="top"/>
    </xf>
    <xf numFmtId="0" fontId="9" fillId="0" borderId="9" xfId="0" applyFont="1" applyBorder="1" applyAlignment="1">
      <alignment horizontal="center" vertical="top" wrapText="1"/>
    </xf>
    <xf numFmtId="0" fontId="9" fillId="0" borderId="11" xfId="0" applyFont="1" applyBorder="1" applyAlignment="1">
      <alignment horizontal="center" vertical="top" wrapText="1"/>
    </xf>
    <xf numFmtId="0" fontId="9" fillId="0" borderId="9" xfId="0" applyFont="1" applyFill="1" applyBorder="1" applyAlignment="1">
      <alignment horizontal="center" vertical="top"/>
    </xf>
    <xf numFmtId="0" fontId="9" fillId="0" borderId="4" xfId="0" applyFont="1" applyFill="1" applyBorder="1" applyAlignment="1">
      <alignment horizontal="center" vertical="top"/>
    </xf>
    <xf numFmtId="41" fontId="9" fillId="0" borderId="9" xfId="0" applyNumberFormat="1" applyFont="1" applyFill="1" applyBorder="1" applyAlignment="1">
      <alignment horizontal="center" vertical="top"/>
    </xf>
    <xf numFmtId="41" fontId="9" fillId="0" borderId="4" xfId="0" applyNumberFormat="1" applyFont="1" applyFill="1" applyBorder="1" applyAlignment="1">
      <alignment horizontal="center" vertical="top"/>
    </xf>
    <xf numFmtId="0" fontId="9" fillId="0" borderId="12" xfId="0" applyFont="1" applyBorder="1" applyAlignment="1">
      <alignment horizontal="center" vertical="top"/>
    </xf>
    <xf numFmtId="0" fontId="9" fillId="0" borderId="2" xfId="0" applyFont="1" applyBorder="1" applyAlignment="1">
      <alignment horizontal="center" vertical="top"/>
    </xf>
    <xf numFmtId="0" fontId="9" fillId="0" borderId="3" xfId="0" applyFont="1" applyBorder="1" applyAlignment="1">
      <alignment horizontal="center" vertical="top"/>
    </xf>
    <xf numFmtId="0" fontId="13" fillId="0" borderId="6" xfId="0" applyFont="1" applyBorder="1" applyAlignment="1">
      <alignment horizontal="center"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0" fontId="13" fillId="0" borderId="1" xfId="0" applyFont="1" applyBorder="1" applyAlignment="1">
      <alignment horizontal="center" vertical="center"/>
    </xf>
    <xf numFmtId="0" fontId="9" fillId="0" borderId="1" xfId="0" applyFont="1" applyBorder="1" applyAlignment="1">
      <alignment horizontal="center" vertical="center"/>
    </xf>
    <xf numFmtId="0" fontId="4" fillId="0" borderId="1" xfId="0" applyFont="1" applyBorder="1" applyAlignment="1">
      <alignment horizontal="center" vertical="center" wrapText="1"/>
    </xf>
    <xf numFmtId="0" fontId="4" fillId="0" borderId="9" xfId="0" applyFont="1" applyBorder="1" applyAlignment="1">
      <alignment horizontal="center" vertical="center" wrapText="1"/>
    </xf>
    <xf numFmtId="0" fontId="4" fillId="0" borderId="12" xfId="0" applyFont="1" applyBorder="1" applyAlignment="1">
      <alignment horizontal="center" vertical="center" wrapText="1"/>
    </xf>
    <xf numFmtId="0" fontId="4" fillId="0" borderId="1" xfId="0" applyFont="1" applyBorder="1" applyAlignment="1">
      <alignment horizontal="center" vertical="center"/>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1277471</xdr:colOff>
      <xdr:row>2</xdr:row>
      <xdr:rowOff>22411</xdr:rowOff>
    </xdr:from>
    <xdr:to>
      <xdr:col>1</xdr:col>
      <xdr:colOff>2106706</xdr:colOff>
      <xdr:row>2</xdr:row>
      <xdr:rowOff>22411</xdr:rowOff>
    </xdr:to>
    <xdr:cxnSp macro="">
      <xdr:nvCxnSpPr>
        <xdr:cNvPr id="2" name="Straight Connector 1"/>
        <xdr:cNvCxnSpPr/>
      </xdr:nvCxnSpPr>
      <xdr:spPr>
        <a:xfrm>
          <a:off x="1882589" y="437029"/>
          <a:ext cx="829235"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179294</xdr:colOff>
      <xdr:row>2</xdr:row>
      <xdr:rowOff>22411</xdr:rowOff>
    </xdr:from>
    <xdr:to>
      <xdr:col>12</xdr:col>
      <xdr:colOff>1109382</xdr:colOff>
      <xdr:row>2</xdr:row>
      <xdr:rowOff>22411</xdr:rowOff>
    </xdr:to>
    <xdr:cxnSp macro="">
      <xdr:nvCxnSpPr>
        <xdr:cNvPr id="3" name="Straight Connector 2"/>
        <xdr:cNvCxnSpPr/>
      </xdr:nvCxnSpPr>
      <xdr:spPr>
        <a:xfrm>
          <a:off x="12718676" y="437029"/>
          <a:ext cx="2106706"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1252818</xdr:colOff>
      <xdr:row>2</xdr:row>
      <xdr:rowOff>19050</xdr:rowOff>
    </xdr:from>
    <xdr:to>
      <xdr:col>1</xdr:col>
      <xdr:colOff>2043393</xdr:colOff>
      <xdr:row>2</xdr:row>
      <xdr:rowOff>19050</xdr:rowOff>
    </xdr:to>
    <xdr:cxnSp macro="">
      <xdr:nvCxnSpPr>
        <xdr:cNvPr id="2" name="Straight Connector 1"/>
        <xdr:cNvCxnSpPr/>
      </xdr:nvCxnSpPr>
      <xdr:spPr>
        <a:xfrm>
          <a:off x="1869142" y="433668"/>
          <a:ext cx="790575"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392206</xdr:colOff>
      <xdr:row>2</xdr:row>
      <xdr:rowOff>33617</xdr:rowOff>
    </xdr:from>
    <xdr:to>
      <xdr:col>18</xdr:col>
      <xdr:colOff>414617</xdr:colOff>
      <xdr:row>2</xdr:row>
      <xdr:rowOff>33617</xdr:rowOff>
    </xdr:to>
    <xdr:cxnSp macro="">
      <xdr:nvCxnSpPr>
        <xdr:cNvPr id="3" name="Straight Connector 2"/>
        <xdr:cNvCxnSpPr/>
      </xdr:nvCxnSpPr>
      <xdr:spPr>
        <a:xfrm>
          <a:off x="13211735" y="448235"/>
          <a:ext cx="2084294"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1247775</xdr:colOff>
      <xdr:row>2</xdr:row>
      <xdr:rowOff>28575</xdr:rowOff>
    </xdr:from>
    <xdr:to>
      <xdr:col>1</xdr:col>
      <xdr:colOff>2038350</xdr:colOff>
      <xdr:row>2</xdr:row>
      <xdr:rowOff>28575</xdr:rowOff>
    </xdr:to>
    <xdr:cxnSp macro="">
      <xdr:nvCxnSpPr>
        <xdr:cNvPr id="2" name="Straight Connector 1"/>
        <xdr:cNvCxnSpPr/>
      </xdr:nvCxnSpPr>
      <xdr:spPr>
        <a:xfrm>
          <a:off x="1857375" y="438150"/>
          <a:ext cx="790575"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792430</xdr:colOff>
      <xdr:row>2</xdr:row>
      <xdr:rowOff>37111</xdr:rowOff>
    </xdr:from>
    <xdr:to>
      <xdr:col>14</xdr:col>
      <xdr:colOff>680357</xdr:colOff>
      <xdr:row>2</xdr:row>
      <xdr:rowOff>38102</xdr:rowOff>
    </xdr:to>
    <xdr:cxnSp macro="">
      <xdr:nvCxnSpPr>
        <xdr:cNvPr id="3" name="Straight Connector 2"/>
        <xdr:cNvCxnSpPr/>
      </xdr:nvCxnSpPr>
      <xdr:spPr>
        <a:xfrm flipV="1">
          <a:off x="13743956" y="445325"/>
          <a:ext cx="1990849" cy="99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1294239</xdr:colOff>
      <xdr:row>2</xdr:row>
      <xdr:rowOff>28575</xdr:rowOff>
    </xdr:from>
    <xdr:to>
      <xdr:col>1</xdr:col>
      <xdr:colOff>2084814</xdr:colOff>
      <xdr:row>2</xdr:row>
      <xdr:rowOff>28575</xdr:rowOff>
    </xdr:to>
    <xdr:cxnSp macro="">
      <xdr:nvCxnSpPr>
        <xdr:cNvPr id="2" name="Straight Connector 1"/>
        <xdr:cNvCxnSpPr/>
      </xdr:nvCxnSpPr>
      <xdr:spPr>
        <a:xfrm>
          <a:off x="1898263" y="435130"/>
          <a:ext cx="790575"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792430</xdr:colOff>
      <xdr:row>2</xdr:row>
      <xdr:rowOff>37111</xdr:rowOff>
    </xdr:from>
    <xdr:to>
      <xdr:col>14</xdr:col>
      <xdr:colOff>680357</xdr:colOff>
      <xdr:row>2</xdr:row>
      <xdr:rowOff>38102</xdr:rowOff>
    </xdr:to>
    <xdr:cxnSp macro="">
      <xdr:nvCxnSpPr>
        <xdr:cNvPr id="3" name="Straight Connector 2"/>
        <xdr:cNvCxnSpPr/>
      </xdr:nvCxnSpPr>
      <xdr:spPr>
        <a:xfrm flipV="1">
          <a:off x="13746430" y="446686"/>
          <a:ext cx="1992952" cy="99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1294239</xdr:colOff>
      <xdr:row>2</xdr:row>
      <xdr:rowOff>28575</xdr:rowOff>
    </xdr:from>
    <xdr:to>
      <xdr:col>1</xdr:col>
      <xdr:colOff>2084814</xdr:colOff>
      <xdr:row>2</xdr:row>
      <xdr:rowOff>28575</xdr:rowOff>
    </xdr:to>
    <xdr:cxnSp macro="">
      <xdr:nvCxnSpPr>
        <xdr:cNvPr id="2" name="Straight Connector 1"/>
        <xdr:cNvCxnSpPr/>
      </xdr:nvCxnSpPr>
      <xdr:spPr>
        <a:xfrm>
          <a:off x="1903839" y="438150"/>
          <a:ext cx="790575"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792430</xdr:colOff>
      <xdr:row>2</xdr:row>
      <xdr:rowOff>37111</xdr:rowOff>
    </xdr:from>
    <xdr:to>
      <xdr:col>14</xdr:col>
      <xdr:colOff>680357</xdr:colOff>
      <xdr:row>2</xdr:row>
      <xdr:rowOff>38102</xdr:rowOff>
    </xdr:to>
    <xdr:cxnSp macro="">
      <xdr:nvCxnSpPr>
        <xdr:cNvPr id="3" name="Straight Connector 2"/>
        <xdr:cNvCxnSpPr/>
      </xdr:nvCxnSpPr>
      <xdr:spPr>
        <a:xfrm flipV="1">
          <a:off x="13651180" y="446686"/>
          <a:ext cx="2012002" cy="99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DATA/Qu&#7843;n%20Tr&#7883;/2023/v&#7879;%20sinh%20c&#244;ng%20nghi&#7879;p%20khu%20v&#7921;c%202,3,4/Ph&#7909;%20l&#7909;c%20y&#234;u%20c&#7847;u%20ch&#224;o%20gi&#225;%20(26.7)/N&#7897;i%20dung%20y&#234;u%20c&#7847;u%20ch&#224;o%20gi&#225;%20khu%20v&#7921;c%20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ổng hợp đơn giá"/>
      <sheetName val="Nhân công"/>
      <sheetName val="Hóa chất"/>
      <sheetName val="Thiết bị"/>
      <sheetName val="Vật tư tiêu hao"/>
    </sheetNames>
    <sheetDataSet>
      <sheetData sheetId="0"/>
      <sheetData sheetId="1">
        <row r="53">
          <cell r="S53">
            <v>0</v>
          </cell>
        </row>
        <row r="54">
          <cell r="S54">
            <v>0</v>
          </cell>
        </row>
        <row r="59">
          <cell r="S59">
            <v>0</v>
          </cell>
        </row>
        <row r="60">
          <cell r="S60">
            <v>0</v>
          </cell>
        </row>
        <row r="62">
          <cell r="S62">
            <v>0</v>
          </cell>
        </row>
        <row r="63">
          <cell r="S63">
            <v>0</v>
          </cell>
        </row>
        <row r="65">
          <cell r="S65">
            <v>0</v>
          </cell>
        </row>
        <row r="66">
          <cell r="S66">
            <v>0</v>
          </cell>
        </row>
        <row r="67">
          <cell r="S67">
            <v>0</v>
          </cell>
        </row>
      </sheetData>
      <sheetData sheetId="2">
        <row r="67">
          <cell r="O67">
            <v>0</v>
          </cell>
        </row>
      </sheetData>
      <sheetData sheetId="3">
        <row r="53">
          <cell r="O53">
            <v>0</v>
          </cell>
        </row>
        <row r="54">
          <cell r="O54">
            <v>0</v>
          </cell>
        </row>
        <row r="67">
          <cell r="O67">
            <v>0</v>
          </cell>
        </row>
      </sheetData>
      <sheetData sheetId="4">
        <row r="53">
          <cell r="O53">
            <v>0</v>
          </cell>
        </row>
        <row r="54">
          <cell r="O54">
            <v>0</v>
          </cell>
        </row>
        <row r="67">
          <cell r="O67">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21"/>
  <sheetViews>
    <sheetView zoomScale="85" zoomScaleNormal="85" workbookViewId="0">
      <selection activeCell="E9" sqref="E9"/>
    </sheetView>
  </sheetViews>
  <sheetFormatPr defaultColWidth="9.140625" defaultRowHeight="15" x14ac:dyDescent="0.25"/>
  <cols>
    <col min="1" max="1" width="9.140625" style="88"/>
    <col min="2" max="2" width="60" style="22" customWidth="1"/>
    <col min="3" max="3" width="12.140625" style="22" bestFit="1" customWidth="1"/>
    <col min="4" max="4" width="12.28515625" style="22" bestFit="1" customWidth="1"/>
    <col min="5" max="5" width="13.28515625" style="22" bestFit="1" customWidth="1"/>
    <col min="6" max="6" width="12.28515625" style="22" customWidth="1"/>
    <col min="7" max="7" width="9.28515625" style="22" customWidth="1"/>
    <col min="8" max="11" width="15" style="22" customWidth="1"/>
    <col min="12" max="15" width="17.7109375" style="22" customWidth="1"/>
    <col min="16" max="16384" width="9.140625" style="22"/>
  </cols>
  <sheetData>
    <row r="1" spans="1:15" s="172" customFormat="1" ht="15.75" x14ac:dyDescent="0.25">
      <c r="A1" s="255" t="s">
        <v>154</v>
      </c>
      <c r="B1" s="255"/>
      <c r="K1" s="256" t="s">
        <v>155</v>
      </c>
      <c r="L1" s="256"/>
      <c r="M1" s="256"/>
      <c r="N1" s="256"/>
    </row>
    <row r="2" spans="1:15" s="172" customFormat="1" ht="16.5" x14ac:dyDescent="0.25">
      <c r="A2" s="257" t="s">
        <v>156</v>
      </c>
      <c r="B2" s="257"/>
      <c r="K2" s="258" t="s">
        <v>157</v>
      </c>
      <c r="L2" s="258"/>
      <c r="M2" s="258"/>
      <c r="N2" s="258"/>
    </row>
    <row r="4" spans="1:15" x14ac:dyDescent="0.25">
      <c r="A4" s="259" t="s">
        <v>203</v>
      </c>
      <c r="B4" s="259"/>
      <c r="C4" s="259"/>
      <c r="D4" s="259"/>
      <c r="E4" s="259"/>
      <c r="F4" s="259"/>
      <c r="G4" s="259"/>
      <c r="H4" s="259"/>
      <c r="I4" s="259"/>
      <c r="J4" s="259"/>
      <c r="K4" s="259"/>
      <c r="L4" s="259"/>
      <c r="M4" s="259"/>
      <c r="N4" s="259"/>
      <c r="O4" s="259"/>
    </row>
    <row r="5" spans="1:15" ht="27.75" customHeight="1" x14ac:dyDescent="0.25">
      <c r="A5" s="260" t="s">
        <v>158</v>
      </c>
      <c r="B5" s="260"/>
      <c r="C5" s="260"/>
      <c r="D5" s="260"/>
      <c r="E5" s="260"/>
      <c r="F5" s="260"/>
      <c r="G5" s="260"/>
      <c r="H5" s="260"/>
      <c r="I5" s="260"/>
      <c r="J5" s="260"/>
      <c r="K5" s="260"/>
      <c r="L5" s="260"/>
      <c r="M5" s="260"/>
      <c r="N5" s="260"/>
      <c r="O5" s="260"/>
    </row>
    <row r="6" spans="1:15" s="21" customFormat="1" ht="21" customHeight="1" x14ac:dyDescent="0.3">
      <c r="A6" s="261" t="s">
        <v>159</v>
      </c>
      <c r="B6" s="261"/>
      <c r="C6" s="261"/>
      <c r="D6" s="261"/>
      <c r="E6" s="261"/>
      <c r="F6" s="261"/>
      <c r="G6" s="261"/>
      <c r="H6" s="261"/>
      <c r="I6" s="261"/>
      <c r="J6" s="261"/>
      <c r="K6" s="261"/>
      <c r="L6" s="261"/>
      <c r="M6" s="261"/>
      <c r="N6" s="261"/>
      <c r="O6" s="261"/>
    </row>
    <row r="7" spans="1:15" s="21" customFormat="1" ht="21.75" customHeight="1" x14ac:dyDescent="0.3">
      <c r="A7" s="262" t="s">
        <v>198</v>
      </c>
      <c r="B7" s="262"/>
      <c r="C7" s="262"/>
      <c r="D7" s="262"/>
      <c r="E7" s="262"/>
      <c r="F7" s="262"/>
      <c r="G7" s="262"/>
      <c r="H7" s="262"/>
      <c r="I7" s="262"/>
      <c r="J7" s="262"/>
      <c r="K7" s="262"/>
      <c r="L7" s="262"/>
      <c r="M7" s="262"/>
      <c r="N7" s="262"/>
      <c r="O7" s="262"/>
    </row>
    <row r="8" spans="1:15" x14ac:dyDescent="0.25">
      <c r="A8" s="23"/>
    </row>
    <row r="9" spans="1:15" x14ac:dyDescent="0.25">
      <c r="A9" s="23" t="s">
        <v>37</v>
      </c>
    </row>
    <row r="10" spans="1:15" x14ac:dyDescent="0.25">
      <c r="A10" s="23" t="s">
        <v>38</v>
      </c>
    </row>
    <row r="12" spans="1:15" ht="48" customHeight="1" x14ac:dyDescent="0.25">
      <c r="A12" s="253" t="s">
        <v>0</v>
      </c>
      <c r="B12" s="253" t="s">
        <v>4</v>
      </c>
      <c r="C12" s="254" t="s">
        <v>137</v>
      </c>
      <c r="D12" s="254"/>
      <c r="E12" s="254"/>
      <c r="F12" s="251" t="s">
        <v>5</v>
      </c>
      <c r="G12" s="251" t="s">
        <v>7</v>
      </c>
      <c r="H12" s="251" t="s">
        <v>138</v>
      </c>
      <c r="I12" s="251" t="s">
        <v>139</v>
      </c>
      <c r="J12" s="251" t="s">
        <v>140</v>
      </c>
      <c r="K12" s="251" t="s">
        <v>141</v>
      </c>
      <c r="L12" s="263" t="s">
        <v>142</v>
      </c>
      <c r="M12" s="264"/>
      <c r="N12" s="264"/>
      <c r="O12" s="265"/>
    </row>
    <row r="13" spans="1:15" ht="21" customHeight="1" x14ac:dyDescent="0.25">
      <c r="A13" s="253"/>
      <c r="B13" s="253"/>
      <c r="C13" s="24" t="s">
        <v>1</v>
      </c>
      <c r="D13" s="24" t="s">
        <v>2</v>
      </c>
      <c r="E13" s="24" t="s">
        <v>3</v>
      </c>
      <c r="F13" s="252"/>
      <c r="G13" s="252"/>
      <c r="H13" s="252"/>
      <c r="I13" s="252"/>
      <c r="J13" s="252"/>
      <c r="K13" s="252"/>
      <c r="L13" s="24" t="s">
        <v>1</v>
      </c>
      <c r="M13" s="24" t="s">
        <v>2</v>
      </c>
      <c r="N13" s="24" t="s">
        <v>3</v>
      </c>
      <c r="O13" s="24" t="s">
        <v>47</v>
      </c>
    </row>
    <row r="14" spans="1:15" x14ac:dyDescent="0.25">
      <c r="A14" s="25" t="s">
        <v>22</v>
      </c>
      <c r="B14" s="25" t="s">
        <v>23</v>
      </c>
      <c r="C14" s="25" t="s">
        <v>24</v>
      </c>
      <c r="D14" s="25" t="s">
        <v>25</v>
      </c>
      <c r="E14" s="25" t="s">
        <v>26</v>
      </c>
      <c r="F14" s="25" t="s">
        <v>27</v>
      </c>
      <c r="G14" s="25" t="s">
        <v>28</v>
      </c>
      <c r="H14" s="26" t="s">
        <v>29</v>
      </c>
      <c r="I14" s="26" t="s">
        <v>30</v>
      </c>
      <c r="J14" s="26" t="s">
        <v>31</v>
      </c>
      <c r="K14" s="26" t="s">
        <v>32</v>
      </c>
      <c r="L14" s="26" t="s">
        <v>48</v>
      </c>
      <c r="M14" s="26" t="s">
        <v>49</v>
      </c>
      <c r="N14" s="26" t="s">
        <v>50</v>
      </c>
      <c r="O14" s="27"/>
    </row>
    <row r="15" spans="1:15" x14ac:dyDescent="0.25">
      <c r="A15" s="43" t="s">
        <v>127</v>
      </c>
      <c r="B15" s="43" t="s">
        <v>129</v>
      </c>
      <c r="C15" s="169"/>
      <c r="D15" s="170"/>
      <c r="E15" s="169"/>
      <c r="F15" s="44"/>
      <c r="G15" s="44"/>
      <c r="H15" s="44"/>
      <c r="I15" s="44"/>
      <c r="J15" s="44"/>
      <c r="K15" s="44"/>
      <c r="L15" s="44"/>
      <c r="M15" s="44"/>
      <c r="N15" s="44"/>
      <c r="O15" s="44"/>
    </row>
    <row r="16" spans="1:15" x14ac:dyDescent="0.25">
      <c r="A16" s="40">
        <v>1</v>
      </c>
      <c r="B16" s="31" t="s">
        <v>67</v>
      </c>
      <c r="C16" s="154"/>
      <c r="D16" s="154"/>
      <c r="E16" s="154"/>
      <c r="F16" s="30"/>
      <c r="G16" s="30"/>
      <c r="H16" s="30"/>
      <c r="I16" s="30"/>
      <c r="J16" s="30"/>
      <c r="K16" s="30"/>
      <c r="L16" s="30"/>
      <c r="M16" s="30"/>
      <c r="N16" s="30"/>
      <c r="O16" s="30"/>
    </row>
    <row r="17" spans="1:15" ht="45" x14ac:dyDescent="0.25">
      <c r="A17" s="45" t="s">
        <v>10</v>
      </c>
      <c r="B17" s="46" t="s">
        <v>68</v>
      </c>
      <c r="C17" s="155"/>
      <c r="D17" s="156"/>
      <c r="E17" s="156">
        <v>210</v>
      </c>
      <c r="F17" s="47" t="s">
        <v>6</v>
      </c>
      <c r="G17" s="48" t="s">
        <v>69</v>
      </c>
      <c r="H17" s="37">
        <f>'Nhân công'!U17</f>
        <v>0</v>
      </c>
      <c r="I17" s="37">
        <f>'Hóa chất'!P74</f>
        <v>0</v>
      </c>
      <c r="J17" s="37">
        <f>'Thiết bị'!P75</f>
        <v>0</v>
      </c>
      <c r="K17" s="37">
        <f>'Vật tư tiêu hao'!P74</f>
        <v>0</v>
      </c>
      <c r="L17" s="48"/>
      <c r="M17" s="48"/>
      <c r="N17" s="34">
        <f>SUM(H17:K17)</f>
        <v>0</v>
      </c>
      <c r="O17" s="48"/>
    </row>
    <row r="18" spans="1:15" ht="45" x14ac:dyDescent="0.25">
      <c r="A18" s="49" t="s">
        <v>11</v>
      </c>
      <c r="B18" s="50" t="s">
        <v>70</v>
      </c>
      <c r="C18" s="157"/>
      <c r="D18" s="157">
        <v>210</v>
      </c>
      <c r="E18" s="157"/>
      <c r="F18" s="50" t="s">
        <v>20</v>
      </c>
      <c r="G18" s="51" t="s">
        <v>69</v>
      </c>
      <c r="H18" s="37">
        <f>'Nhân công'!U18</f>
        <v>0</v>
      </c>
      <c r="I18" s="37">
        <f>'Hóa chất'!P75</f>
        <v>0</v>
      </c>
      <c r="J18" s="37">
        <f>'Thiết bị'!P76</f>
        <v>0</v>
      </c>
      <c r="K18" s="37">
        <f>'Vật tư tiêu hao'!P75</f>
        <v>0</v>
      </c>
      <c r="L18" s="51"/>
      <c r="M18" s="38">
        <f>SUM(H18:K18)</f>
        <v>0</v>
      </c>
      <c r="N18" s="52"/>
      <c r="O18" s="51"/>
    </row>
    <row r="19" spans="1:15" ht="45" x14ac:dyDescent="0.25">
      <c r="A19" s="49" t="s">
        <v>72</v>
      </c>
      <c r="B19" s="50" t="s">
        <v>73</v>
      </c>
      <c r="C19" s="157"/>
      <c r="D19" s="157"/>
      <c r="E19" s="157">
        <v>210</v>
      </c>
      <c r="F19" s="53" t="s">
        <v>6</v>
      </c>
      <c r="G19" s="51" t="s">
        <v>69</v>
      </c>
      <c r="H19" s="37">
        <f>'Nhân công'!U19</f>
        <v>0</v>
      </c>
      <c r="I19" s="37">
        <f>'Hóa chất'!P76</f>
        <v>0</v>
      </c>
      <c r="J19" s="37">
        <f>'Thiết bị'!P77</f>
        <v>0</v>
      </c>
      <c r="K19" s="37">
        <f>'Vật tư tiêu hao'!P76</f>
        <v>0</v>
      </c>
      <c r="L19" s="51"/>
      <c r="M19" s="51"/>
      <c r="N19" s="38">
        <f>SUM(H19:K19)</f>
        <v>0</v>
      </c>
      <c r="O19" s="51"/>
    </row>
    <row r="20" spans="1:15" ht="45" x14ac:dyDescent="0.25">
      <c r="A20" s="49" t="s">
        <v>74</v>
      </c>
      <c r="B20" s="50" t="s">
        <v>75</v>
      </c>
      <c r="C20" s="157">
        <v>74</v>
      </c>
      <c r="D20" s="157"/>
      <c r="E20" s="157"/>
      <c r="F20" s="50" t="s">
        <v>20</v>
      </c>
      <c r="G20" s="51" t="s">
        <v>76</v>
      </c>
      <c r="H20" s="37">
        <f>'Nhân công'!U20</f>
        <v>0</v>
      </c>
      <c r="I20" s="37">
        <f>'Hóa chất'!P77</f>
        <v>0</v>
      </c>
      <c r="J20" s="37">
        <f>'Thiết bị'!P78</f>
        <v>0</v>
      </c>
      <c r="K20" s="37">
        <f>'Vật tư tiêu hao'!P77</f>
        <v>0</v>
      </c>
      <c r="L20" s="38">
        <f>SUM(H20:K20)</f>
        <v>0</v>
      </c>
      <c r="M20" s="51"/>
      <c r="N20" s="51"/>
      <c r="O20" s="51"/>
    </row>
    <row r="21" spans="1:15" ht="45" x14ac:dyDescent="0.25">
      <c r="A21" s="49" t="s">
        <v>77</v>
      </c>
      <c r="B21" s="50" t="s">
        <v>200</v>
      </c>
      <c r="C21" s="157"/>
      <c r="D21" s="157">
        <v>88</v>
      </c>
      <c r="E21" s="157"/>
      <c r="F21" s="50" t="s">
        <v>20</v>
      </c>
      <c r="G21" s="51" t="s">
        <v>69</v>
      </c>
      <c r="H21" s="37">
        <f>'Nhân công'!U21</f>
        <v>0</v>
      </c>
      <c r="I21" s="37">
        <f>'Hóa chất'!P78</f>
        <v>0</v>
      </c>
      <c r="J21" s="37">
        <f>'Thiết bị'!P79</f>
        <v>0</v>
      </c>
      <c r="K21" s="37">
        <f>'Vật tư tiêu hao'!P78</f>
        <v>0</v>
      </c>
      <c r="L21" s="51"/>
      <c r="M21" s="38">
        <f>SUM(H21:K21)</f>
        <v>0</v>
      </c>
      <c r="N21" s="51"/>
      <c r="O21" s="51"/>
    </row>
    <row r="22" spans="1:15" ht="45" x14ac:dyDescent="0.25">
      <c r="A22" s="49" t="s">
        <v>79</v>
      </c>
      <c r="B22" s="50" t="s">
        <v>199</v>
      </c>
      <c r="C22" s="157"/>
      <c r="D22" s="157">
        <v>36</v>
      </c>
      <c r="E22" s="157"/>
      <c r="F22" s="50" t="s">
        <v>71</v>
      </c>
      <c r="G22" s="51" t="s">
        <v>69</v>
      </c>
      <c r="H22" s="37">
        <f>'Nhân công'!U23</f>
        <v>0</v>
      </c>
      <c r="I22" s="37">
        <f>'Hóa chất'!P79</f>
        <v>0</v>
      </c>
      <c r="J22" s="37">
        <f>'Thiết bị'!P80</f>
        <v>0</v>
      </c>
      <c r="K22" s="37">
        <f>'Vật tư tiêu hao'!P79</f>
        <v>0</v>
      </c>
      <c r="L22" s="51"/>
      <c r="M22" s="38">
        <f>SUM(H22:K22)</f>
        <v>0</v>
      </c>
      <c r="N22" s="51"/>
      <c r="O22" s="51"/>
    </row>
    <row r="23" spans="1:15" ht="45" x14ac:dyDescent="0.25">
      <c r="A23" s="49" t="s">
        <v>81</v>
      </c>
      <c r="B23" s="50" t="s">
        <v>80</v>
      </c>
      <c r="C23" s="157"/>
      <c r="D23" s="157"/>
      <c r="E23" s="157">
        <v>222</v>
      </c>
      <c r="F23" s="53" t="s">
        <v>6</v>
      </c>
      <c r="G23" s="51" t="s">
        <v>69</v>
      </c>
      <c r="H23" s="37">
        <f>'Nhân công'!U23</f>
        <v>0</v>
      </c>
      <c r="I23" s="37">
        <f>'Hóa chất'!P79</f>
        <v>0</v>
      </c>
      <c r="J23" s="37">
        <f>'Thiết bị'!P80</f>
        <v>0</v>
      </c>
      <c r="K23" s="37">
        <f>'Vật tư tiêu hao'!P79</f>
        <v>0</v>
      </c>
      <c r="L23" s="51"/>
      <c r="M23" s="51"/>
      <c r="N23" s="38">
        <f>SUM(H23:K23)</f>
        <v>0</v>
      </c>
      <c r="O23" s="51"/>
    </row>
    <row r="24" spans="1:15" ht="45" x14ac:dyDescent="0.25">
      <c r="A24" s="49" t="s">
        <v>83</v>
      </c>
      <c r="B24" s="50" t="s">
        <v>82</v>
      </c>
      <c r="C24" s="157"/>
      <c r="D24" s="157"/>
      <c r="E24" s="157">
        <v>420</v>
      </c>
      <c r="F24" s="53" t="s">
        <v>6</v>
      </c>
      <c r="G24" s="51" t="s">
        <v>69</v>
      </c>
      <c r="H24" s="37">
        <f>'Nhân công'!U24</f>
        <v>0</v>
      </c>
      <c r="I24" s="37">
        <f>'Hóa chất'!P80</f>
        <v>0</v>
      </c>
      <c r="J24" s="37">
        <f>'Thiết bị'!P81</f>
        <v>0</v>
      </c>
      <c r="K24" s="37">
        <f>'Vật tư tiêu hao'!P80</f>
        <v>0</v>
      </c>
      <c r="L24" s="51"/>
      <c r="M24" s="51"/>
      <c r="N24" s="38">
        <f t="shared" ref="N24:N25" si="0">SUM(H24:K24)</f>
        <v>0</v>
      </c>
      <c r="O24" s="51"/>
    </row>
    <row r="25" spans="1:15" ht="45" x14ac:dyDescent="0.25">
      <c r="A25" s="54" t="s">
        <v>201</v>
      </c>
      <c r="B25" s="55" t="s">
        <v>84</v>
      </c>
      <c r="C25" s="158"/>
      <c r="D25" s="158"/>
      <c r="E25" s="158">
        <v>420</v>
      </c>
      <c r="F25" s="56" t="s">
        <v>6</v>
      </c>
      <c r="G25" s="57" t="s">
        <v>69</v>
      </c>
      <c r="H25" s="37">
        <f>'Nhân công'!U25</f>
        <v>0</v>
      </c>
      <c r="I25" s="37">
        <f>'Hóa chất'!P81</f>
        <v>0</v>
      </c>
      <c r="J25" s="37">
        <f>'Thiết bị'!P82</f>
        <v>0</v>
      </c>
      <c r="K25" s="37">
        <f>'Vật tư tiêu hao'!P81</f>
        <v>0</v>
      </c>
      <c r="L25" s="57"/>
      <c r="M25" s="57"/>
      <c r="N25" s="38">
        <f t="shared" si="0"/>
        <v>0</v>
      </c>
      <c r="O25" s="57"/>
    </row>
    <row r="26" spans="1:15" x14ac:dyDescent="0.25">
      <c r="A26" s="58">
        <v>2</v>
      </c>
      <c r="B26" s="59" t="s">
        <v>85</v>
      </c>
      <c r="C26" s="159"/>
      <c r="D26" s="159"/>
      <c r="E26" s="159"/>
      <c r="F26" s="59"/>
      <c r="G26" s="60"/>
      <c r="H26" s="60"/>
      <c r="I26" s="60"/>
      <c r="J26" s="60"/>
      <c r="K26" s="60"/>
      <c r="L26" s="60"/>
      <c r="M26" s="60"/>
      <c r="N26" s="60"/>
      <c r="O26" s="60"/>
    </row>
    <row r="27" spans="1:15" x14ac:dyDescent="0.25">
      <c r="A27" s="45" t="s">
        <v>12</v>
      </c>
      <c r="B27" s="61" t="s">
        <v>86</v>
      </c>
      <c r="C27" s="156"/>
      <c r="D27" s="156"/>
      <c r="E27" s="156"/>
      <c r="F27" s="47"/>
      <c r="G27" s="48"/>
      <c r="H27" s="48"/>
      <c r="I27" s="48"/>
      <c r="J27" s="48"/>
      <c r="K27" s="48"/>
      <c r="L27" s="48"/>
      <c r="M27" s="48"/>
      <c r="N27" s="48"/>
      <c r="O27" s="48"/>
    </row>
    <row r="28" spans="1:15" ht="45" x14ac:dyDescent="0.25">
      <c r="A28" s="49" t="s">
        <v>87</v>
      </c>
      <c r="B28" s="50" t="s">
        <v>88</v>
      </c>
      <c r="C28" s="157"/>
      <c r="D28" s="157"/>
      <c r="E28" s="157">
        <v>207</v>
      </c>
      <c r="F28" s="53" t="s">
        <v>6</v>
      </c>
      <c r="G28" s="51" t="s">
        <v>69</v>
      </c>
      <c r="H28" s="37">
        <f>'Nhân công'!U28</f>
        <v>0</v>
      </c>
      <c r="I28" s="37">
        <f>'Hóa chất'!P84</f>
        <v>0</v>
      </c>
      <c r="J28" s="37">
        <f>'Thiết bị'!P85</f>
        <v>0</v>
      </c>
      <c r="K28" s="37">
        <f>'Vật tư tiêu hao'!P84</f>
        <v>0</v>
      </c>
      <c r="L28" s="51"/>
      <c r="M28" s="51"/>
      <c r="N28" s="38">
        <f t="shared" ref="N28:N31" si="1">SUM(H28:K28)</f>
        <v>0</v>
      </c>
      <c r="O28" s="51"/>
    </row>
    <row r="29" spans="1:15" ht="45" x14ac:dyDescent="0.25">
      <c r="A29" s="49" t="s">
        <v>89</v>
      </c>
      <c r="B29" s="50" t="s">
        <v>90</v>
      </c>
      <c r="C29" s="157"/>
      <c r="D29" s="157"/>
      <c r="E29" s="157">
        <v>4</v>
      </c>
      <c r="F29" s="50" t="s">
        <v>71</v>
      </c>
      <c r="G29" s="51" t="s">
        <v>69</v>
      </c>
      <c r="H29" s="37">
        <f>'Nhân công'!U29</f>
        <v>0</v>
      </c>
      <c r="I29" s="37">
        <f>'Hóa chất'!P85</f>
        <v>0</v>
      </c>
      <c r="J29" s="37">
        <f>'Thiết bị'!P86</f>
        <v>0</v>
      </c>
      <c r="K29" s="37">
        <f>'Vật tư tiêu hao'!P85</f>
        <v>0</v>
      </c>
      <c r="L29" s="51"/>
      <c r="M29" s="51"/>
      <c r="N29" s="38">
        <f t="shared" si="1"/>
        <v>0</v>
      </c>
      <c r="O29" s="51"/>
    </row>
    <row r="30" spans="1:15" ht="45" x14ac:dyDescent="0.25">
      <c r="A30" s="49" t="s">
        <v>13</v>
      </c>
      <c r="B30" s="50" t="s">
        <v>91</v>
      </c>
      <c r="C30" s="157"/>
      <c r="D30" s="157"/>
      <c r="E30" s="157">
        <v>210</v>
      </c>
      <c r="F30" s="53" t="s">
        <v>6</v>
      </c>
      <c r="G30" s="51" t="s">
        <v>69</v>
      </c>
      <c r="H30" s="37">
        <f>'Nhân công'!U30</f>
        <v>0</v>
      </c>
      <c r="I30" s="37">
        <f>'Hóa chất'!P86</f>
        <v>0</v>
      </c>
      <c r="J30" s="37">
        <f>'Thiết bị'!P87</f>
        <v>0</v>
      </c>
      <c r="K30" s="37">
        <f>'Vật tư tiêu hao'!P86</f>
        <v>0</v>
      </c>
      <c r="L30" s="51"/>
      <c r="M30" s="51"/>
      <c r="N30" s="38">
        <f t="shared" si="1"/>
        <v>0</v>
      </c>
      <c r="O30" s="51"/>
    </row>
    <row r="31" spans="1:15" ht="45" x14ac:dyDescent="0.25">
      <c r="A31" s="49" t="s">
        <v>92</v>
      </c>
      <c r="B31" s="50" t="s">
        <v>93</v>
      </c>
      <c r="C31" s="157"/>
      <c r="D31" s="157"/>
      <c r="E31" s="157">
        <v>210</v>
      </c>
      <c r="F31" s="53" t="s">
        <v>6</v>
      </c>
      <c r="G31" s="51" t="s">
        <v>69</v>
      </c>
      <c r="H31" s="37">
        <f>'Nhân công'!U31</f>
        <v>0</v>
      </c>
      <c r="I31" s="37">
        <f>'Hóa chất'!P87</f>
        <v>0</v>
      </c>
      <c r="J31" s="37">
        <f>'Thiết bị'!P88</f>
        <v>0</v>
      </c>
      <c r="K31" s="37">
        <f>'Vật tư tiêu hao'!P87</f>
        <v>0</v>
      </c>
      <c r="L31" s="51"/>
      <c r="M31" s="51"/>
      <c r="N31" s="38">
        <f t="shared" si="1"/>
        <v>0</v>
      </c>
      <c r="O31" s="51"/>
    </row>
    <row r="32" spans="1:15" x14ac:dyDescent="0.25">
      <c r="A32" s="49" t="s">
        <v>94</v>
      </c>
      <c r="B32" s="50" t="s">
        <v>95</v>
      </c>
      <c r="C32" s="157"/>
      <c r="D32" s="157"/>
      <c r="E32" s="157"/>
      <c r="F32" s="50"/>
      <c r="G32" s="51"/>
      <c r="H32" s="37">
        <f>'Nhân công'!U32</f>
        <v>0</v>
      </c>
      <c r="I32" s="37">
        <f>'Hóa chất'!P88</f>
        <v>0</v>
      </c>
      <c r="J32" s="37">
        <f>'Thiết bị'!P89</f>
        <v>0</v>
      </c>
      <c r="K32" s="37">
        <f>'Vật tư tiêu hao'!P88</f>
        <v>0</v>
      </c>
      <c r="L32" s="51"/>
      <c r="M32" s="51"/>
      <c r="N32" s="51"/>
      <c r="O32" s="51"/>
    </row>
    <row r="33" spans="1:15" ht="45" x14ac:dyDescent="0.25">
      <c r="A33" s="49" t="s">
        <v>96</v>
      </c>
      <c r="B33" s="62" t="s">
        <v>97</v>
      </c>
      <c r="C33" s="157"/>
      <c r="D33" s="157">
        <v>27</v>
      </c>
      <c r="E33" s="157"/>
      <c r="F33" s="50" t="s">
        <v>6</v>
      </c>
      <c r="G33" s="51" t="s">
        <v>69</v>
      </c>
      <c r="H33" s="37">
        <f>'Nhân công'!U33</f>
        <v>0</v>
      </c>
      <c r="I33" s="37">
        <f>'Hóa chất'!P89</f>
        <v>0</v>
      </c>
      <c r="J33" s="37">
        <f>'Thiết bị'!P90</f>
        <v>0</v>
      </c>
      <c r="K33" s="37">
        <f>'Vật tư tiêu hao'!P89</f>
        <v>0</v>
      </c>
      <c r="L33" s="51"/>
      <c r="M33" s="38">
        <f>SUM(H33:K33)</f>
        <v>0</v>
      </c>
      <c r="N33" s="51"/>
      <c r="O33" s="51"/>
    </row>
    <row r="34" spans="1:15" ht="45" x14ac:dyDescent="0.25">
      <c r="A34" s="49" t="s">
        <v>98</v>
      </c>
      <c r="B34" s="62" t="s">
        <v>99</v>
      </c>
      <c r="C34" s="157"/>
      <c r="D34" s="157"/>
      <c r="E34" s="157">
        <v>36</v>
      </c>
      <c r="F34" s="53" t="s">
        <v>6</v>
      </c>
      <c r="G34" s="51" t="s">
        <v>69</v>
      </c>
      <c r="H34" s="37">
        <f>'Nhân công'!U34</f>
        <v>0</v>
      </c>
      <c r="I34" s="37">
        <f>'Hóa chất'!P90</f>
        <v>0</v>
      </c>
      <c r="J34" s="37">
        <f>'Thiết bị'!P91</f>
        <v>0</v>
      </c>
      <c r="K34" s="37">
        <f>'Vật tư tiêu hao'!P90</f>
        <v>0</v>
      </c>
      <c r="L34" s="51"/>
      <c r="M34" s="51"/>
      <c r="N34" s="38">
        <f t="shared" ref="N34:N38" si="2">SUM(H34:K34)</f>
        <v>0</v>
      </c>
      <c r="O34" s="51"/>
    </row>
    <row r="35" spans="1:15" ht="45" x14ac:dyDescent="0.25">
      <c r="A35" s="49" t="s">
        <v>100</v>
      </c>
      <c r="B35" s="62" t="s">
        <v>101</v>
      </c>
      <c r="C35" s="157"/>
      <c r="D35" s="157">
        <v>16</v>
      </c>
      <c r="E35" s="157"/>
      <c r="F35" s="50" t="s">
        <v>71</v>
      </c>
      <c r="G35" s="51" t="s">
        <v>69</v>
      </c>
      <c r="H35" s="37">
        <f>'Nhân công'!U35</f>
        <v>0</v>
      </c>
      <c r="I35" s="37">
        <f>'Hóa chất'!P91</f>
        <v>0</v>
      </c>
      <c r="J35" s="37">
        <f>'Thiết bị'!P92</f>
        <v>0</v>
      </c>
      <c r="K35" s="37">
        <f>'Vật tư tiêu hao'!P91</f>
        <v>0</v>
      </c>
      <c r="L35" s="51"/>
      <c r="M35" s="38">
        <f>SUM(H35:K35)</f>
        <v>0</v>
      </c>
      <c r="N35" s="51"/>
      <c r="O35" s="51"/>
    </row>
    <row r="36" spans="1:15" ht="45" x14ac:dyDescent="0.25">
      <c r="A36" s="49" t="s">
        <v>102</v>
      </c>
      <c r="B36" s="62" t="s">
        <v>103</v>
      </c>
      <c r="C36" s="157"/>
      <c r="D36" s="157"/>
      <c r="E36" s="157">
        <v>186</v>
      </c>
      <c r="F36" s="53" t="s">
        <v>6</v>
      </c>
      <c r="G36" s="51" t="s">
        <v>69</v>
      </c>
      <c r="H36" s="37">
        <f>'Nhân công'!U36</f>
        <v>0</v>
      </c>
      <c r="I36" s="37">
        <f>'Hóa chất'!P92</f>
        <v>0</v>
      </c>
      <c r="J36" s="37">
        <f>'Thiết bị'!P93</f>
        <v>0</v>
      </c>
      <c r="K36" s="37">
        <f>'Vật tư tiêu hao'!P92</f>
        <v>0</v>
      </c>
      <c r="L36" s="51"/>
      <c r="M36" s="51"/>
      <c r="N36" s="38">
        <f t="shared" si="2"/>
        <v>0</v>
      </c>
      <c r="O36" s="51"/>
    </row>
    <row r="37" spans="1:15" x14ac:dyDescent="0.25">
      <c r="A37" s="49" t="s">
        <v>104</v>
      </c>
      <c r="B37" s="50" t="s">
        <v>105</v>
      </c>
      <c r="C37" s="157"/>
      <c r="D37" s="157"/>
      <c r="E37" s="157"/>
      <c r="F37" s="50"/>
      <c r="G37" s="51"/>
      <c r="H37" s="37">
        <f>'Nhân công'!U37</f>
        <v>0</v>
      </c>
      <c r="I37" s="37">
        <f>'Hóa chất'!P93</f>
        <v>0</v>
      </c>
      <c r="J37" s="37">
        <f>'Thiết bị'!P94</f>
        <v>0</v>
      </c>
      <c r="K37" s="37">
        <f>'Vật tư tiêu hao'!P93</f>
        <v>0</v>
      </c>
      <c r="L37" s="51"/>
      <c r="M37" s="51"/>
      <c r="N37" s="51"/>
      <c r="O37" s="51"/>
    </row>
    <row r="38" spans="1:15" ht="45" x14ac:dyDescent="0.25">
      <c r="A38" s="49" t="s">
        <v>106</v>
      </c>
      <c r="B38" s="50" t="s">
        <v>107</v>
      </c>
      <c r="C38" s="157"/>
      <c r="D38" s="157"/>
      <c r="E38" s="157">
        <v>38</v>
      </c>
      <c r="F38" s="53" t="s">
        <v>6</v>
      </c>
      <c r="G38" s="51" t="s">
        <v>69</v>
      </c>
      <c r="H38" s="37">
        <f>'Nhân công'!U38</f>
        <v>0</v>
      </c>
      <c r="I38" s="37">
        <f>'Hóa chất'!P94</f>
        <v>0</v>
      </c>
      <c r="J38" s="37">
        <f>'Thiết bị'!P95</f>
        <v>0</v>
      </c>
      <c r="K38" s="37">
        <f>'Vật tư tiêu hao'!P94</f>
        <v>0</v>
      </c>
      <c r="L38" s="51"/>
      <c r="M38" s="51"/>
      <c r="N38" s="38">
        <f t="shared" si="2"/>
        <v>0</v>
      </c>
      <c r="O38" s="51"/>
    </row>
    <row r="39" spans="1:15" ht="45" x14ac:dyDescent="0.25">
      <c r="A39" s="49" t="s">
        <v>108</v>
      </c>
      <c r="B39" s="50" t="s">
        <v>109</v>
      </c>
      <c r="C39" s="157"/>
      <c r="D39" s="157">
        <v>42</v>
      </c>
      <c r="E39" s="157"/>
      <c r="F39" s="50" t="s">
        <v>6</v>
      </c>
      <c r="G39" s="51" t="s">
        <v>69</v>
      </c>
      <c r="H39" s="37">
        <f>'Nhân công'!U39</f>
        <v>0</v>
      </c>
      <c r="I39" s="37">
        <f>'Hóa chất'!P95</f>
        <v>0</v>
      </c>
      <c r="J39" s="37">
        <f>'Thiết bị'!P96</f>
        <v>0</v>
      </c>
      <c r="K39" s="37">
        <f>'Vật tư tiêu hao'!P95</f>
        <v>0</v>
      </c>
      <c r="L39" s="51"/>
      <c r="M39" s="38">
        <f>SUM(H39:K39)</f>
        <v>0</v>
      </c>
      <c r="N39" s="51"/>
      <c r="O39" s="51"/>
    </row>
    <row r="40" spans="1:15" ht="45" x14ac:dyDescent="0.25">
      <c r="A40" s="49" t="s">
        <v>110</v>
      </c>
      <c r="B40" s="50" t="s">
        <v>111</v>
      </c>
      <c r="C40" s="157">
        <v>98</v>
      </c>
      <c r="D40" s="157"/>
      <c r="E40" s="157"/>
      <c r="F40" s="50" t="s">
        <v>71</v>
      </c>
      <c r="G40" s="51" t="s">
        <v>76</v>
      </c>
      <c r="H40" s="37">
        <f>'Nhân công'!U40</f>
        <v>0</v>
      </c>
      <c r="I40" s="37">
        <f>'Hóa chất'!P96</f>
        <v>0</v>
      </c>
      <c r="J40" s="37">
        <f>'Thiết bị'!P97</f>
        <v>0</v>
      </c>
      <c r="K40" s="37">
        <f>'Vật tư tiêu hao'!P96</f>
        <v>0</v>
      </c>
      <c r="L40" s="38">
        <f>SUM(H40:K40)</f>
        <v>0</v>
      </c>
      <c r="M40" s="51"/>
      <c r="N40" s="51"/>
      <c r="O40" s="51"/>
    </row>
    <row r="41" spans="1:15" ht="45" x14ac:dyDescent="0.25">
      <c r="A41" s="49" t="s">
        <v>112</v>
      </c>
      <c r="B41" s="62" t="s">
        <v>103</v>
      </c>
      <c r="C41" s="157"/>
      <c r="D41" s="157"/>
      <c r="E41" s="157">
        <v>206</v>
      </c>
      <c r="F41" s="53" t="s">
        <v>6</v>
      </c>
      <c r="G41" s="51" t="s">
        <v>69</v>
      </c>
      <c r="H41" s="37">
        <f>'Nhân công'!U41</f>
        <v>0</v>
      </c>
      <c r="I41" s="37">
        <f>'Hóa chất'!P97</f>
        <v>0</v>
      </c>
      <c r="J41" s="37">
        <f>'Thiết bị'!P98</f>
        <v>0</v>
      </c>
      <c r="K41" s="37">
        <f>'Vật tư tiêu hao'!P97</f>
        <v>0</v>
      </c>
      <c r="L41" s="51"/>
      <c r="M41" s="51"/>
      <c r="N41" s="38">
        <f t="shared" ref="N41" si="3">SUM(H41:K41)</f>
        <v>0</v>
      </c>
      <c r="O41" s="51"/>
    </row>
    <row r="42" spans="1:15" ht="45" x14ac:dyDescent="0.25">
      <c r="A42" s="49" t="s">
        <v>113</v>
      </c>
      <c r="B42" s="62" t="s">
        <v>114</v>
      </c>
      <c r="C42" s="157"/>
      <c r="D42" s="157">
        <v>36</v>
      </c>
      <c r="E42" s="157"/>
      <c r="F42" s="50" t="s">
        <v>71</v>
      </c>
      <c r="G42" s="51" t="s">
        <v>69</v>
      </c>
      <c r="H42" s="37">
        <f>'Nhân công'!U42</f>
        <v>0</v>
      </c>
      <c r="I42" s="37">
        <f>'Hóa chất'!P98</f>
        <v>0</v>
      </c>
      <c r="J42" s="37">
        <f>'Thiết bị'!P99</f>
        <v>0</v>
      </c>
      <c r="K42" s="37">
        <f>'Vật tư tiêu hao'!P98</f>
        <v>0</v>
      </c>
      <c r="L42" s="51"/>
      <c r="M42" s="38">
        <f>SUM(H42:K42)</f>
        <v>0</v>
      </c>
      <c r="N42" s="51"/>
      <c r="O42" s="51"/>
    </row>
    <row r="43" spans="1:15" x14ac:dyDescent="0.25">
      <c r="A43" s="49" t="s">
        <v>115</v>
      </c>
      <c r="B43" s="50" t="s">
        <v>116</v>
      </c>
      <c r="C43" s="157"/>
      <c r="D43" s="157"/>
      <c r="E43" s="157"/>
      <c r="F43" s="50"/>
      <c r="G43" s="51"/>
      <c r="H43" s="37">
        <f>'Nhân công'!U43</f>
        <v>0</v>
      </c>
      <c r="I43" s="37">
        <f>'Hóa chất'!P99</f>
        <v>0</v>
      </c>
      <c r="J43" s="37">
        <f>'Thiết bị'!P100</f>
        <v>0</v>
      </c>
      <c r="K43" s="37">
        <f>'Vật tư tiêu hao'!P99</f>
        <v>0</v>
      </c>
      <c r="L43" s="51"/>
      <c r="M43" s="51"/>
      <c r="N43" s="51"/>
      <c r="O43" s="51"/>
    </row>
    <row r="44" spans="1:15" ht="45" x14ac:dyDescent="0.25">
      <c r="A44" s="49" t="s">
        <v>117</v>
      </c>
      <c r="B44" s="50" t="s">
        <v>118</v>
      </c>
      <c r="C44" s="157"/>
      <c r="D44" s="157"/>
      <c r="E44" s="157">
        <v>116</v>
      </c>
      <c r="F44" s="53" t="s">
        <v>6</v>
      </c>
      <c r="G44" s="51" t="s">
        <v>69</v>
      </c>
      <c r="H44" s="37">
        <f>'Nhân công'!U44</f>
        <v>0</v>
      </c>
      <c r="I44" s="37">
        <f>'Hóa chất'!P100</f>
        <v>0</v>
      </c>
      <c r="J44" s="37">
        <f>'Thiết bị'!P101</f>
        <v>0</v>
      </c>
      <c r="K44" s="37">
        <f>'Vật tư tiêu hao'!P100</f>
        <v>0</v>
      </c>
      <c r="L44" s="51"/>
      <c r="M44" s="51"/>
      <c r="N44" s="38">
        <f t="shared" ref="N44:N48" si="4">SUM(H44:K44)</f>
        <v>0</v>
      </c>
      <c r="O44" s="51"/>
    </row>
    <row r="45" spans="1:15" ht="45" x14ac:dyDescent="0.25">
      <c r="A45" s="49" t="s">
        <v>119</v>
      </c>
      <c r="B45" s="50" t="s">
        <v>202</v>
      </c>
      <c r="C45" s="157"/>
      <c r="D45" s="157">
        <v>67</v>
      </c>
      <c r="E45" s="157"/>
      <c r="F45" s="50" t="s">
        <v>71</v>
      </c>
      <c r="G45" s="51" t="s">
        <v>69</v>
      </c>
      <c r="H45" s="37">
        <f>'Nhân công'!U45</f>
        <v>0</v>
      </c>
      <c r="I45" s="37">
        <f>'Hóa chất'!P101</f>
        <v>0</v>
      </c>
      <c r="J45" s="37">
        <f>'Thiết bị'!P102</f>
        <v>0</v>
      </c>
      <c r="K45" s="37">
        <f>'Vật tư tiêu hao'!P101</f>
        <v>0</v>
      </c>
      <c r="L45" s="51"/>
      <c r="M45" s="38">
        <f>SUM(H45:K45)</f>
        <v>0</v>
      </c>
      <c r="N45" s="51"/>
      <c r="O45" s="51"/>
    </row>
    <row r="46" spans="1:15" ht="45" x14ac:dyDescent="0.25">
      <c r="A46" s="49" t="s">
        <v>121</v>
      </c>
      <c r="B46" s="62" t="s">
        <v>103</v>
      </c>
      <c r="C46" s="157"/>
      <c r="D46" s="157"/>
      <c r="E46" s="157">
        <v>201</v>
      </c>
      <c r="F46" s="53" t="s">
        <v>6</v>
      </c>
      <c r="G46" s="51" t="s">
        <v>69</v>
      </c>
      <c r="H46" s="37">
        <f>'Nhân công'!U46</f>
        <v>0</v>
      </c>
      <c r="I46" s="37">
        <f>'Hóa chất'!P102</f>
        <v>0</v>
      </c>
      <c r="J46" s="37">
        <f>'Thiết bị'!P103</f>
        <v>0</v>
      </c>
      <c r="K46" s="37">
        <f>'Vật tư tiêu hao'!P102</f>
        <v>0</v>
      </c>
      <c r="L46" s="51"/>
      <c r="M46" s="51"/>
      <c r="N46" s="38">
        <f t="shared" si="4"/>
        <v>0</v>
      </c>
      <c r="O46" s="51"/>
    </row>
    <row r="47" spans="1:15" ht="45" x14ac:dyDescent="0.25">
      <c r="A47" s="49" t="s">
        <v>122</v>
      </c>
      <c r="B47" s="62" t="s">
        <v>114</v>
      </c>
      <c r="C47" s="157"/>
      <c r="D47" s="157">
        <v>36</v>
      </c>
      <c r="E47" s="157"/>
      <c r="F47" s="50" t="s">
        <v>71</v>
      </c>
      <c r="G47" s="51" t="s">
        <v>69</v>
      </c>
      <c r="H47" s="37">
        <f>'Nhân công'!U47</f>
        <v>0</v>
      </c>
      <c r="I47" s="37">
        <f>'Hóa chất'!P103</f>
        <v>0</v>
      </c>
      <c r="J47" s="37">
        <f>'Thiết bị'!P104</f>
        <v>0</v>
      </c>
      <c r="K47" s="37">
        <f>'Vật tư tiêu hao'!P103</f>
        <v>0</v>
      </c>
      <c r="L47" s="51"/>
      <c r="M47" s="38">
        <f>SUM(H47:K47)</f>
        <v>0</v>
      </c>
      <c r="N47" s="51"/>
      <c r="O47" s="51"/>
    </row>
    <row r="48" spans="1:15" ht="45" x14ac:dyDescent="0.25">
      <c r="A48" s="54" t="s">
        <v>123</v>
      </c>
      <c r="B48" s="55" t="s">
        <v>124</v>
      </c>
      <c r="C48" s="158"/>
      <c r="D48" s="158"/>
      <c r="E48" s="158">
        <v>210</v>
      </c>
      <c r="F48" s="63" t="s">
        <v>6</v>
      </c>
      <c r="G48" s="57" t="s">
        <v>69</v>
      </c>
      <c r="H48" s="37">
        <f>'Nhân công'!U48</f>
        <v>0</v>
      </c>
      <c r="I48" s="37">
        <f>'Hóa chất'!P104</f>
        <v>0</v>
      </c>
      <c r="J48" s="37">
        <f>'Thiết bị'!P105</f>
        <v>0</v>
      </c>
      <c r="K48" s="37">
        <f>'Vật tư tiêu hao'!P104</f>
        <v>0</v>
      </c>
      <c r="L48" s="64"/>
      <c r="M48" s="64"/>
      <c r="N48" s="38">
        <f t="shared" si="4"/>
        <v>0</v>
      </c>
      <c r="O48" s="64"/>
    </row>
    <row r="49" spans="1:15" s="194" customFormat="1" ht="14.25" x14ac:dyDescent="0.2">
      <c r="A49" s="188" t="s">
        <v>128</v>
      </c>
      <c r="B49" s="189" t="s">
        <v>164</v>
      </c>
      <c r="C49" s="190"/>
      <c r="D49" s="190"/>
      <c r="E49" s="190"/>
      <c r="F49" s="189"/>
      <c r="G49" s="189"/>
      <c r="H49" s="191"/>
      <c r="I49" s="191"/>
      <c r="J49" s="191"/>
      <c r="K49" s="191"/>
      <c r="L49" s="192"/>
      <c r="M49" s="192"/>
      <c r="N49" s="193"/>
      <c r="O49" s="189"/>
    </row>
    <row r="50" spans="1:15" s="144" customFormat="1" x14ac:dyDescent="0.25">
      <c r="A50" s="195">
        <v>1</v>
      </c>
      <c r="B50" s="196" t="s">
        <v>165</v>
      </c>
      <c r="C50" s="197"/>
      <c r="D50" s="197"/>
      <c r="E50" s="197"/>
      <c r="F50" s="196"/>
      <c r="G50" s="196"/>
      <c r="H50" s="198"/>
      <c r="I50" s="198"/>
      <c r="J50" s="198"/>
      <c r="K50" s="198"/>
      <c r="L50" s="199"/>
      <c r="M50" s="199"/>
      <c r="N50" s="200"/>
      <c r="O50" s="196"/>
    </row>
    <row r="51" spans="1:15" s="144" customFormat="1" ht="45" x14ac:dyDescent="0.25">
      <c r="A51" s="195" t="s">
        <v>10</v>
      </c>
      <c r="B51" s="196" t="s">
        <v>166</v>
      </c>
      <c r="C51" s="197"/>
      <c r="D51" s="197">
        <v>239</v>
      </c>
      <c r="E51" s="197"/>
      <c r="F51" s="196" t="s">
        <v>71</v>
      </c>
      <c r="G51" s="196" t="s">
        <v>69</v>
      </c>
      <c r="H51" s="198">
        <f>'[1]Nhân công'!S52</f>
        <v>0</v>
      </c>
      <c r="I51" s="198">
        <f>'[1]Nhân công'!T52</f>
        <v>0</v>
      </c>
      <c r="J51" s="198">
        <f>'[1]Thiết bị'!O52</f>
        <v>0</v>
      </c>
      <c r="K51" s="198">
        <f>'[1]Vật tư tiêu hao'!O52</f>
        <v>0</v>
      </c>
      <c r="L51" s="199"/>
      <c r="M51" s="199"/>
      <c r="N51" s="200"/>
      <c r="O51" s="196"/>
    </row>
    <row r="52" spans="1:15" s="144" customFormat="1" ht="45" x14ac:dyDescent="0.25">
      <c r="A52" s="195" t="s">
        <v>11</v>
      </c>
      <c r="B52" s="196" t="s">
        <v>167</v>
      </c>
      <c r="C52" s="197"/>
      <c r="D52" s="197">
        <v>11</v>
      </c>
      <c r="E52" s="197"/>
      <c r="F52" s="196" t="s">
        <v>71</v>
      </c>
      <c r="G52" s="196" t="s">
        <v>69</v>
      </c>
      <c r="H52" s="198">
        <f>'[1]Nhân công'!S53</f>
        <v>0</v>
      </c>
      <c r="I52" s="198">
        <f>'[1]Nhân công'!T53</f>
        <v>0</v>
      </c>
      <c r="J52" s="198">
        <f>'[1]Thiết bị'!O53</f>
        <v>0</v>
      </c>
      <c r="K52" s="198">
        <f>'[1]Vật tư tiêu hao'!O53</f>
        <v>0</v>
      </c>
      <c r="L52" s="199"/>
      <c r="M52" s="199"/>
      <c r="N52" s="200"/>
      <c r="O52" s="196"/>
    </row>
    <row r="53" spans="1:15" s="144" customFormat="1" ht="45" x14ac:dyDescent="0.25">
      <c r="A53" s="195" t="s">
        <v>72</v>
      </c>
      <c r="B53" s="196" t="s">
        <v>168</v>
      </c>
      <c r="C53" s="197"/>
      <c r="D53" s="197"/>
      <c r="E53" s="197">
        <v>73</v>
      </c>
      <c r="F53" s="196" t="s">
        <v>20</v>
      </c>
      <c r="G53" s="196" t="s">
        <v>69</v>
      </c>
      <c r="H53" s="198">
        <f>'[1]Nhân công'!S54</f>
        <v>0</v>
      </c>
      <c r="I53" s="198">
        <f>'[1]Nhân công'!T54</f>
        <v>0</v>
      </c>
      <c r="J53" s="198">
        <f>'[1]Thiết bị'!O54</f>
        <v>0</v>
      </c>
      <c r="K53" s="198">
        <f>'[1]Vật tư tiêu hao'!O54</f>
        <v>0</v>
      </c>
      <c r="L53" s="199"/>
      <c r="M53" s="199"/>
      <c r="N53" s="200"/>
      <c r="O53" s="196"/>
    </row>
    <row r="54" spans="1:15" s="144" customFormat="1" x14ac:dyDescent="0.25">
      <c r="A54" s="195">
        <v>2</v>
      </c>
      <c r="B54" s="196" t="s">
        <v>169</v>
      </c>
      <c r="C54" s="197"/>
      <c r="D54" s="197"/>
      <c r="E54" s="197"/>
      <c r="F54" s="196"/>
      <c r="G54" s="196"/>
      <c r="H54" s="198"/>
      <c r="I54" s="198"/>
      <c r="J54" s="198"/>
      <c r="K54" s="198"/>
      <c r="L54" s="199"/>
      <c r="M54" s="199"/>
      <c r="N54" s="200"/>
      <c r="O54" s="196"/>
    </row>
    <row r="55" spans="1:15" s="144" customFormat="1" ht="45" x14ac:dyDescent="0.25">
      <c r="A55" s="195" t="s">
        <v>12</v>
      </c>
      <c r="B55" s="196" t="s">
        <v>170</v>
      </c>
      <c r="C55" s="197"/>
      <c r="D55" s="197"/>
      <c r="E55" s="197">
        <v>224</v>
      </c>
      <c r="F55" s="196" t="s">
        <v>20</v>
      </c>
      <c r="G55" s="196" t="s">
        <v>69</v>
      </c>
      <c r="H55" s="198">
        <f>'[1]Nhân công'!S56</f>
        <v>0</v>
      </c>
      <c r="I55" s="198">
        <f>'[1]Nhân công'!T56</f>
        <v>0</v>
      </c>
      <c r="J55" s="198">
        <f>'[1]Thiết bị'!O56</f>
        <v>0</v>
      </c>
      <c r="K55" s="198">
        <f>'[1]Vật tư tiêu hao'!O56</f>
        <v>0</v>
      </c>
      <c r="L55" s="199"/>
      <c r="M55" s="199"/>
      <c r="N55" s="200"/>
      <c r="O55" s="196"/>
    </row>
    <row r="56" spans="1:15" s="144" customFormat="1" ht="45" x14ac:dyDescent="0.25">
      <c r="A56" s="195" t="s">
        <v>13</v>
      </c>
      <c r="B56" s="196" t="s">
        <v>171</v>
      </c>
      <c r="C56" s="197"/>
      <c r="D56" s="197">
        <v>27</v>
      </c>
      <c r="E56" s="197"/>
      <c r="F56" s="196" t="s">
        <v>71</v>
      </c>
      <c r="G56" s="196" t="s">
        <v>69</v>
      </c>
      <c r="H56" s="198">
        <f>'[1]Nhân công'!S57</f>
        <v>0</v>
      </c>
      <c r="I56" s="198">
        <f>'[1]Nhân công'!T57</f>
        <v>0</v>
      </c>
      <c r="J56" s="198">
        <f>'[1]Thiết bị'!O57</f>
        <v>0</v>
      </c>
      <c r="K56" s="198">
        <f>'[1]Vật tư tiêu hao'!O57</f>
        <v>0</v>
      </c>
      <c r="L56" s="199"/>
      <c r="M56" s="199"/>
      <c r="N56" s="200"/>
      <c r="O56" s="196"/>
    </row>
    <row r="57" spans="1:15" s="144" customFormat="1" x14ac:dyDescent="0.25">
      <c r="A57" s="195">
        <v>3</v>
      </c>
      <c r="B57" s="196" t="s">
        <v>172</v>
      </c>
      <c r="C57" s="197"/>
      <c r="D57" s="197"/>
      <c r="E57" s="197"/>
      <c r="F57" s="196"/>
      <c r="G57" s="196"/>
      <c r="H57" s="198"/>
      <c r="I57" s="198"/>
      <c r="J57" s="198"/>
      <c r="K57" s="198"/>
      <c r="L57" s="199"/>
      <c r="M57" s="199"/>
      <c r="N57" s="200"/>
      <c r="O57" s="196"/>
    </row>
    <row r="58" spans="1:15" s="144" customFormat="1" ht="45" x14ac:dyDescent="0.25">
      <c r="A58" s="195" t="s">
        <v>14</v>
      </c>
      <c r="B58" s="196" t="s">
        <v>173</v>
      </c>
      <c r="C58" s="197"/>
      <c r="D58" s="197"/>
      <c r="E58" s="197">
        <v>299</v>
      </c>
      <c r="F58" s="196" t="s">
        <v>20</v>
      </c>
      <c r="G58" s="196" t="s">
        <v>69</v>
      </c>
      <c r="H58" s="198">
        <f>'[1]Nhân công'!S59</f>
        <v>0</v>
      </c>
      <c r="I58" s="198">
        <f>'[1]Nhân công'!T59</f>
        <v>0</v>
      </c>
      <c r="J58" s="198">
        <f>'[1]Thiết bị'!O59</f>
        <v>0</v>
      </c>
      <c r="K58" s="198">
        <f>'[1]Vật tư tiêu hao'!O59</f>
        <v>0</v>
      </c>
      <c r="L58" s="199"/>
      <c r="M58" s="199"/>
      <c r="N58" s="200"/>
      <c r="O58" s="196"/>
    </row>
    <row r="59" spans="1:15" s="144" customFormat="1" ht="45" x14ac:dyDescent="0.25">
      <c r="A59" s="195" t="s">
        <v>15</v>
      </c>
      <c r="B59" s="196" t="s">
        <v>171</v>
      </c>
      <c r="C59" s="197"/>
      <c r="D59" s="197">
        <v>27</v>
      </c>
      <c r="E59" s="197"/>
      <c r="F59" s="196" t="s">
        <v>71</v>
      </c>
      <c r="G59" s="196" t="s">
        <v>69</v>
      </c>
      <c r="H59" s="198">
        <f>'[1]Nhân công'!S60</f>
        <v>0</v>
      </c>
      <c r="I59" s="198">
        <f>'[1]Nhân công'!T60</f>
        <v>0</v>
      </c>
      <c r="J59" s="198">
        <f>'[1]Thiết bị'!O60</f>
        <v>0</v>
      </c>
      <c r="K59" s="198">
        <f>'[1]Vật tư tiêu hao'!O60</f>
        <v>0</v>
      </c>
      <c r="L59" s="199"/>
      <c r="M59" s="199"/>
      <c r="N59" s="200"/>
      <c r="O59" s="196"/>
    </row>
    <row r="60" spans="1:15" s="194" customFormat="1" ht="14.25" x14ac:dyDescent="0.2">
      <c r="A60" s="201" t="s">
        <v>135</v>
      </c>
      <c r="B60" s="202" t="s">
        <v>174</v>
      </c>
      <c r="C60" s="203"/>
      <c r="D60" s="203"/>
      <c r="E60" s="203"/>
      <c r="F60" s="202"/>
      <c r="G60" s="202" t="s">
        <v>175</v>
      </c>
      <c r="H60" s="191"/>
      <c r="I60" s="191"/>
      <c r="J60" s="191"/>
      <c r="K60" s="191"/>
      <c r="L60" s="204"/>
      <c r="M60" s="204"/>
      <c r="N60" s="205"/>
      <c r="O60" s="202"/>
    </row>
    <row r="61" spans="1:15" s="144" customFormat="1" ht="45" x14ac:dyDescent="0.25">
      <c r="A61" s="206">
        <v>1</v>
      </c>
      <c r="B61" s="207" t="s">
        <v>176</v>
      </c>
      <c r="C61" s="208"/>
      <c r="D61" s="208">
        <v>21</v>
      </c>
      <c r="E61" s="208"/>
      <c r="F61" s="207" t="s">
        <v>71</v>
      </c>
      <c r="G61" s="207" t="s">
        <v>69</v>
      </c>
      <c r="H61" s="198">
        <f>'[1]Nhân công'!S62</f>
        <v>0</v>
      </c>
      <c r="I61" s="198">
        <f>'[1]Hóa chất'!O62</f>
        <v>0</v>
      </c>
      <c r="J61" s="198">
        <f>'[1]Thiết bị'!O62</f>
        <v>0</v>
      </c>
      <c r="K61" s="198">
        <f>'[1]Vật tư tiêu hao'!O62</f>
        <v>0</v>
      </c>
      <c r="L61" s="209"/>
      <c r="M61" s="209"/>
      <c r="N61" s="210"/>
      <c r="O61" s="207"/>
    </row>
    <row r="62" spans="1:15" s="144" customFormat="1" ht="45" x14ac:dyDescent="0.25">
      <c r="A62" s="206">
        <v>2</v>
      </c>
      <c r="B62" s="207" t="s">
        <v>177</v>
      </c>
      <c r="C62" s="208"/>
      <c r="D62" s="208"/>
      <c r="E62" s="208">
        <v>41</v>
      </c>
      <c r="F62" s="207" t="s">
        <v>20</v>
      </c>
      <c r="G62" s="207" t="s">
        <v>69</v>
      </c>
      <c r="H62" s="198">
        <f>'[1]Nhân công'!S63</f>
        <v>0</v>
      </c>
      <c r="I62" s="198">
        <f>'[1]Hóa chất'!O63</f>
        <v>0</v>
      </c>
      <c r="J62" s="198">
        <f>'[1]Thiết bị'!O63</f>
        <v>0</v>
      </c>
      <c r="K62" s="198">
        <f>'[1]Vật tư tiêu hao'!O63</f>
        <v>0</v>
      </c>
      <c r="L62" s="209"/>
      <c r="M62" s="209"/>
      <c r="N62" s="210"/>
      <c r="O62" s="207"/>
    </row>
    <row r="63" spans="1:15" s="144" customFormat="1" x14ac:dyDescent="0.25">
      <c r="A63" s="206">
        <v>3</v>
      </c>
      <c r="B63" s="207" t="s">
        <v>178</v>
      </c>
      <c r="C63" s="208"/>
      <c r="D63" s="208"/>
      <c r="E63" s="208"/>
      <c r="F63" s="207"/>
      <c r="G63" s="207"/>
      <c r="H63" s="198">
        <f>'[1]Nhân công'!S64</f>
        <v>0</v>
      </c>
      <c r="I63" s="198">
        <f>'[1]Hóa chất'!O64</f>
        <v>0</v>
      </c>
      <c r="J63" s="198">
        <f>'[1]Thiết bị'!O64</f>
        <v>0</v>
      </c>
      <c r="K63" s="198">
        <f>'[1]Vật tư tiêu hao'!O64</f>
        <v>0</v>
      </c>
      <c r="L63" s="209"/>
      <c r="M63" s="209"/>
      <c r="N63" s="210"/>
      <c r="O63" s="207"/>
    </row>
    <row r="64" spans="1:15" s="144" customFormat="1" ht="45" x14ac:dyDescent="0.25">
      <c r="A64" s="206" t="s">
        <v>14</v>
      </c>
      <c r="B64" s="207" t="s">
        <v>179</v>
      </c>
      <c r="C64" s="208"/>
      <c r="D64" s="208"/>
      <c r="E64" s="208">
        <v>3767</v>
      </c>
      <c r="F64" s="207" t="s">
        <v>20</v>
      </c>
      <c r="G64" s="207" t="s">
        <v>180</v>
      </c>
      <c r="H64" s="198">
        <f>'[1]Nhân công'!S65</f>
        <v>0</v>
      </c>
      <c r="I64" s="198">
        <f>'[1]Hóa chất'!O65</f>
        <v>0</v>
      </c>
      <c r="J64" s="198">
        <f>'[1]Thiết bị'!O65</f>
        <v>0</v>
      </c>
      <c r="K64" s="198">
        <f>'[1]Vật tư tiêu hao'!O65</f>
        <v>0</v>
      </c>
      <c r="L64" s="209"/>
      <c r="M64" s="209"/>
      <c r="N64" s="210"/>
      <c r="O64" s="207"/>
    </row>
    <row r="65" spans="1:15" s="144" customFormat="1" ht="45" x14ac:dyDescent="0.25">
      <c r="A65" s="206" t="s">
        <v>15</v>
      </c>
      <c r="B65" s="207" t="s">
        <v>181</v>
      </c>
      <c r="C65" s="208"/>
      <c r="D65" s="208"/>
      <c r="E65" s="208">
        <v>1939</v>
      </c>
      <c r="F65" s="207" t="s">
        <v>20</v>
      </c>
      <c r="G65" s="207" t="s">
        <v>180</v>
      </c>
      <c r="H65" s="198">
        <f>'[1]Nhân công'!S66</f>
        <v>0</v>
      </c>
      <c r="I65" s="198">
        <f>'[1]Hóa chất'!O66</f>
        <v>0</v>
      </c>
      <c r="J65" s="198">
        <f>'[1]Thiết bị'!O66</f>
        <v>0</v>
      </c>
      <c r="K65" s="198">
        <f>'[1]Vật tư tiêu hao'!O66</f>
        <v>0</v>
      </c>
      <c r="L65" s="209"/>
      <c r="M65" s="209"/>
      <c r="N65" s="210"/>
      <c r="O65" s="207"/>
    </row>
    <row r="66" spans="1:15" s="144" customFormat="1" ht="45" x14ac:dyDescent="0.25">
      <c r="A66" s="206" t="s">
        <v>16</v>
      </c>
      <c r="B66" s="207" t="s">
        <v>182</v>
      </c>
      <c r="C66" s="208"/>
      <c r="D66" s="208"/>
      <c r="E66" s="208">
        <v>3412</v>
      </c>
      <c r="F66" s="207" t="s">
        <v>20</v>
      </c>
      <c r="G66" s="207" t="s">
        <v>180</v>
      </c>
      <c r="H66" s="198">
        <f>'[1]Nhân công'!S67</f>
        <v>0</v>
      </c>
      <c r="I66" s="198">
        <f>'[1]Hóa chất'!O67</f>
        <v>0</v>
      </c>
      <c r="J66" s="198">
        <f>'[1]Thiết bị'!O67</f>
        <v>0</v>
      </c>
      <c r="K66" s="198">
        <f>'[1]Vật tư tiêu hao'!O67</f>
        <v>0</v>
      </c>
      <c r="L66" s="209"/>
      <c r="M66" s="209"/>
      <c r="N66" s="210"/>
      <c r="O66" s="207"/>
    </row>
    <row r="67" spans="1:15" s="68" customFormat="1" ht="14.25" x14ac:dyDescent="0.2">
      <c r="A67" s="28" t="s">
        <v>184</v>
      </c>
      <c r="B67" s="65" t="s">
        <v>8</v>
      </c>
      <c r="C67" s="168"/>
      <c r="D67" s="168"/>
      <c r="E67" s="168"/>
      <c r="F67" s="29"/>
      <c r="G67" s="29"/>
      <c r="H67" s="66">
        <f>'Nhân công'!U67</f>
        <v>0</v>
      </c>
      <c r="I67" s="66">
        <f>'Hóa chất'!P105</f>
        <v>0</v>
      </c>
      <c r="J67" s="66">
        <f>'Thiết bị'!P106</f>
        <v>0</v>
      </c>
      <c r="K67" s="66">
        <f>'Vật tư tiêu hao'!P105</f>
        <v>0</v>
      </c>
      <c r="L67" s="67"/>
      <c r="M67" s="67"/>
      <c r="N67" s="67"/>
      <c r="O67" s="29"/>
    </row>
    <row r="68" spans="1:15" x14ac:dyDescent="0.25">
      <c r="A68" s="69">
        <v>1</v>
      </c>
      <c r="B68" s="69" t="s">
        <v>136</v>
      </c>
      <c r="C68" s="160"/>
      <c r="D68" s="160"/>
      <c r="E68" s="161"/>
      <c r="F68" s="70"/>
      <c r="G68" s="70"/>
      <c r="H68" s="33" t="e">
        <f>'Nhân công'!#REF!</f>
        <v>#REF!</v>
      </c>
      <c r="I68" s="33">
        <f>'Hóa chất'!P106</f>
        <v>0</v>
      </c>
      <c r="J68" s="33">
        <f>'Thiết bị'!P107</f>
        <v>0</v>
      </c>
      <c r="K68" s="33">
        <f>'Vật tư tiêu hao'!P106</f>
        <v>0</v>
      </c>
      <c r="L68" s="33"/>
      <c r="M68" s="33"/>
      <c r="N68" s="38" t="e">
        <f>SUM(H68:K68)</f>
        <v>#REF!</v>
      </c>
      <c r="O68" s="32"/>
    </row>
    <row r="69" spans="1:15" ht="90" x14ac:dyDescent="0.25">
      <c r="A69" s="99">
        <v>2</v>
      </c>
      <c r="B69" s="99" t="s">
        <v>153</v>
      </c>
      <c r="C69" s="162"/>
      <c r="D69" s="163"/>
      <c r="E69" s="164">
        <f>420+1365+350</f>
        <v>2135</v>
      </c>
      <c r="F69" s="139" t="s">
        <v>20</v>
      </c>
      <c r="G69" s="139" t="s">
        <v>9</v>
      </c>
      <c r="H69" s="41"/>
      <c r="I69" s="41"/>
      <c r="J69" s="41"/>
      <c r="K69" s="41"/>
      <c r="L69" s="41"/>
      <c r="M69" s="41"/>
      <c r="N69" s="38"/>
      <c r="O69" s="137"/>
    </row>
    <row r="70" spans="1:15" ht="90" x14ac:dyDescent="0.25">
      <c r="A70" s="71">
        <v>3</v>
      </c>
      <c r="B70" s="35" t="s">
        <v>21</v>
      </c>
      <c r="C70" s="164"/>
      <c r="D70" s="165"/>
      <c r="E70" s="164"/>
      <c r="F70" s="139" t="s">
        <v>20</v>
      </c>
      <c r="G70" s="139" t="s">
        <v>9</v>
      </c>
      <c r="H70" s="37">
        <f>'Nhân công'!U69</f>
        <v>0</v>
      </c>
      <c r="I70" s="37">
        <f>'Hóa chất'!P107</f>
        <v>0</v>
      </c>
      <c r="J70" s="37">
        <f>'Thiết bị'!P108</f>
        <v>0</v>
      </c>
      <c r="K70" s="37">
        <f>'Vật tư tiêu hao'!P107</f>
        <v>0</v>
      </c>
      <c r="L70" s="37"/>
      <c r="M70" s="37"/>
      <c r="N70" s="38">
        <f t="shared" ref="N70:N71" si="5">SUM(H70:K70)</f>
        <v>0</v>
      </c>
      <c r="O70" s="35"/>
    </row>
    <row r="71" spans="1:15" x14ac:dyDescent="0.25">
      <c r="A71" s="71">
        <v>4</v>
      </c>
      <c r="B71" s="71" t="s">
        <v>44</v>
      </c>
      <c r="C71" s="164"/>
      <c r="D71" s="165"/>
      <c r="E71" s="164"/>
      <c r="F71" s="35"/>
      <c r="G71" s="71"/>
      <c r="H71" s="37">
        <f>'Nhân công'!U70</f>
        <v>0</v>
      </c>
      <c r="I71" s="37">
        <f>'Hóa chất'!P108</f>
        <v>0</v>
      </c>
      <c r="J71" s="37">
        <f>'Thiết bị'!P109</f>
        <v>0</v>
      </c>
      <c r="K71" s="37">
        <f>'Vật tư tiêu hao'!P108</f>
        <v>0</v>
      </c>
      <c r="L71" s="72"/>
      <c r="M71" s="72"/>
      <c r="N71" s="38">
        <f t="shared" si="5"/>
        <v>0</v>
      </c>
      <c r="O71" s="71"/>
    </row>
    <row r="72" spans="1:15" x14ac:dyDescent="0.25">
      <c r="A72" s="73">
        <v>5</v>
      </c>
      <c r="B72" s="73" t="s">
        <v>45</v>
      </c>
      <c r="C72" s="166"/>
      <c r="D72" s="167"/>
      <c r="E72" s="166"/>
      <c r="F72" s="74"/>
      <c r="G72" s="74"/>
      <c r="H72" s="36">
        <f>'Nhân công'!U71</f>
        <v>0</v>
      </c>
      <c r="I72" s="36">
        <f>'Hóa chất'!P109</f>
        <v>0</v>
      </c>
      <c r="J72" s="36">
        <f>'Thiết bị'!P110</f>
        <v>0</v>
      </c>
      <c r="K72" s="36">
        <f>'Vật tư tiêu hao'!P109</f>
        <v>0</v>
      </c>
      <c r="L72" s="73"/>
      <c r="M72" s="73"/>
      <c r="N72" s="42">
        <f>SUM(H72:K72)</f>
        <v>0</v>
      </c>
      <c r="O72" s="73"/>
    </row>
    <row r="73" spans="1:15" x14ac:dyDescent="0.25">
      <c r="A73" s="40"/>
      <c r="B73" s="75" t="s">
        <v>62</v>
      </c>
      <c r="C73" s="171">
        <f>SUM(C15:C72)</f>
        <v>172</v>
      </c>
      <c r="D73" s="171">
        <f>SUM(D15:D72)</f>
        <v>883</v>
      </c>
      <c r="E73" s="171">
        <f>SUM(E15:E72)</f>
        <v>14996</v>
      </c>
      <c r="F73" s="30"/>
      <c r="G73" s="30"/>
      <c r="H73" s="39"/>
      <c r="I73" s="39"/>
      <c r="J73" s="39"/>
      <c r="K73" s="39"/>
      <c r="L73" s="76">
        <f>SUM(L15:L48)</f>
        <v>0</v>
      </c>
      <c r="M73" s="76">
        <f>SUM(M15:M48)</f>
        <v>0</v>
      </c>
      <c r="N73" s="76">
        <f>SUM(N15:N48)</f>
        <v>0</v>
      </c>
      <c r="O73" s="31"/>
    </row>
    <row r="74" spans="1:15" x14ac:dyDescent="0.25">
      <c r="A74" s="77"/>
      <c r="B74" s="78"/>
      <c r="C74" s="79"/>
      <c r="D74" s="79"/>
      <c r="E74" s="79"/>
      <c r="F74" s="80"/>
      <c r="G74" s="80"/>
    </row>
    <row r="75" spans="1:15" x14ac:dyDescent="0.25">
      <c r="A75" s="77"/>
      <c r="B75" s="81"/>
      <c r="C75" s="82"/>
      <c r="D75" s="82"/>
      <c r="E75" s="82"/>
      <c r="F75" s="80"/>
      <c r="G75" s="80"/>
    </row>
    <row r="76" spans="1:15" s="83" customFormat="1" ht="64.5" customHeight="1" x14ac:dyDescent="0.25">
      <c r="A76" s="248" t="s">
        <v>0</v>
      </c>
      <c r="B76" s="246" t="s">
        <v>63</v>
      </c>
      <c r="C76" s="250" t="s">
        <v>143</v>
      </c>
      <c r="D76" s="250"/>
      <c r="E76" s="250"/>
      <c r="F76" s="250" t="s">
        <v>46</v>
      </c>
      <c r="G76" s="250"/>
      <c r="H76" s="250"/>
      <c r="I76" s="246" t="s">
        <v>144</v>
      </c>
    </row>
    <row r="77" spans="1:15" ht="28.5" customHeight="1" x14ac:dyDescent="0.25">
      <c r="A77" s="249"/>
      <c r="B77" s="247"/>
      <c r="C77" s="84" t="s">
        <v>1</v>
      </c>
      <c r="D77" s="84" t="s">
        <v>2</v>
      </c>
      <c r="E77" s="84" t="s">
        <v>3</v>
      </c>
      <c r="F77" s="84" t="s">
        <v>1</v>
      </c>
      <c r="G77" s="84" t="s">
        <v>2</v>
      </c>
      <c r="H77" s="84" t="s">
        <v>3</v>
      </c>
      <c r="I77" s="247"/>
    </row>
    <row r="78" spans="1:15" ht="23.25" customHeight="1" x14ac:dyDescent="0.25">
      <c r="A78" s="27"/>
      <c r="B78" s="85" t="s">
        <v>64</v>
      </c>
      <c r="C78" s="86">
        <f>C73</f>
        <v>172</v>
      </c>
      <c r="D78" s="86">
        <f>D73</f>
        <v>883</v>
      </c>
      <c r="E78" s="86">
        <f>E73</f>
        <v>14996</v>
      </c>
      <c r="F78" s="87"/>
      <c r="G78" s="87"/>
      <c r="H78" s="87"/>
      <c r="I78" s="85"/>
    </row>
    <row r="79" spans="1:15" x14ac:dyDescent="0.25">
      <c r="B79" s="89"/>
      <c r="C79" s="80"/>
      <c r="D79" s="80"/>
      <c r="E79" s="80"/>
      <c r="F79" s="80"/>
      <c r="G79" s="80"/>
    </row>
    <row r="80" spans="1:15" x14ac:dyDescent="0.25">
      <c r="B80" s="89"/>
      <c r="C80" s="80"/>
      <c r="D80" s="80"/>
      <c r="E80" s="80"/>
      <c r="F80" s="80"/>
      <c r="G80" s="80"/>
    </row>
    <row r="81" spans="1:8" x14ac:dyDescent="0.25">
      <c r="B81" s="89"/>
      <c r="C81" s="80"/>
      <c r="D81" s="80"/>
      <c r="E81" s="80"/>
      <c r="F81" s="80"/>
      <c r="G81" s="80"/>
    </row>
    <row r="82" spans="1:8" x14ac:dyDescent="0.25">
      <c r="B82" s="89"/>
      <c r="C82" s="80"/>
      <c r="D82" s="80"/>
      <c r="E82" s="80"/>
      <c r="F82" s="80"/>
      <c r="G82" s="80"/>
    </row>
    <row r="83" spans="1:8" x14ac:dyDescent="0.25">
      <c r="B83" s="89"/>
      <c r="C83" s="80"/>
      <c r="D83" s="80"/>
      <c r="E83" s="80"/>
      <c r="F83" s="80"/>
      <c r="G83" s="80"/>
    </row>
    <row r="84" spans="1:8" x14ac:dyDescent="0.25">
      <c r="B84" s="89"/>
      <c r="C84" s="80"/>
      <c r="D84" s="143"/>
      <c r="E84" s="80"/>
      <c r="F84" s="80"/>
      <c r="G84" s="80"/>
    </row>
    <row r="85" spans="1:8" x14ac:dyDescent="0.25">
      <c r="B85" s="89"/>
      <c r="C85" s="80"/>
      <c r="D85" s="80"/>
      <c r="E85" s="143"/>
      <c r="F85" s="80"/>
      <c r="G85" s="80"/>
    </row>
    <row r="86" spans="1:8" x14ac:dyDescent="0.25">
      <c r="B86" s="80"/>
      <c r="C86" s="80"/>
      <c r="D86" s="80"/>
      <c r="E86" s="80"/>
      <c r="F86" s="80"/>
      <c r="G86" s="80"/>
      <c r="H86" s="144"/>
    </row>
    <row r="87" spans="1:8" x14ac:dyDescent="0.25">
      <c r="B87" s="80"/>
      <c r="C87" s="80"/>
      <c r="D87" s="80"/>
      <c r="E87" s="143"/>
      <c r="F87" s="80"/>
      <c r="G87" s="80"/>
    </row>
    <row r="88" spans="1:8" x14ac:dyDescent="0.25">
      <c r="A88" s="22"/>
      <c r="B88" s="80"/>
      <c r="C88" s="80"/>
      <c r="D88" s="80"/>
      <c r="E88" s="80"/>
      <c r="F88" s="80"/>
      <c r="G88" s="80"/>
    </row>
    <row r="89" spans="1:8" x14ac:dyDescent="0.25">
      <c r="A89" s="22"/>
      <c r="B89" s="80"/>
      <c r="C89" s="80"/>
      <c r="D89" s="80"/>
      <c r="E89" s="80"/>
      <c r="F89" s="80"/>
      <c r="G89" s="80"/>
    </row>
    <row r="90" spans="1:8" x14ac:dyDescent="0.25">
      <c r="A90" s="22"/>
      <c r="B90" s="80"/>
      <c r="C90" s="80"/>
      <c r="D90" s="80"/>
      <c r="E90" s="80"/>
      <c r="F90" s="80"/>
      <c r="G90" s="80"/>
    </row>
    <row r="91" spans="1:8" x14ac:dyDescent="0.25">
      <c r="A91" s="22"/>
      <c r="B91" s="80"/>
      <c r="C91" s="80"/>
      <c r="D91" s="80"/>
      <c r="E91" s="80"/>
      <c r="F91" s="80"/>
      <c r="G91" s="80"/>
      <c r="H91" s="144"/>
    </row>
    <row r="92" spans="1:8" x14ac:dyDescent="0.25">
      <c r="A92" s="22"/>
      <c r="B92" s="80"/>
      <c r="C92" s="80"/>
      <c r="D92" s="80"/>
      <c r="E92" s="80"/>
      <c r="F92" s="80"/>
      <c r="G92" s="80"/>
    </row>
    <row r="93" spans="1:8" x14ac:dyDescent="0.25">
      <c r="A93" s="22"/>
      <c r="B93" s="80"/>
      <c r="C93" s="80"/>
      <c r="D93" s="80"/>
      <c r="E93" s="80"/>
      <c r="F93" s="80"/>
      <c r="G93" s="80"/>
    </row>
    <row r="94" spans="1:8" x14ac:dyDescent="0.25">
      <c r="A94" s="22"/>
      <c r="B94" s="80"/>
      <c r="C94" s="80"/>
      <c r="D94" s="80"/>
      <c r="E94" s="80"/>
      <c r="F94" s="80"/>
      <c r="G94" s="80"/>
    </row>
    <row r="95" spans="1:8" x14ac:dyDescent="0.25">
      <c r="A95" s="22"/>
      <c r="B95" s="80"/>
      <c r="C95" s="80"/>
      <c r="D95" s="80"/>
      <c r="E95" s="80"/>
      <c r="F95" s="80"/>
      <c r="G95" s="80"/>
    </row>
    <row r="96" spans="1:8" x14ac:dyDescent="0.25">
      <c r="A96" s="22"/>
      <c r="B96" s="80"/>
      <c r="C96" s="80"/>
      <c r="D96" s="80"/>
      <c r="E96" s="80"/>
      <c r="F96" s="80"/>
      <c r="G96" s="80"/>
    </row>
    <row r="97" spans="1:7" x14ac:dyDescent="0.25">
      <c r="A97" s="22"/>
      <c r="B97" s="80"/>
      <c r="C97" s="80"/>
      <c r="D97" s="80"/>
      <c r="E97" s="80"/>
      <c r="F97" s="80"/>
      <c r="G97" s="80"/>
    </row>
    <row r="98" spans="1:7" x14ac:dyDescent="0.25">
      <c r="A98" s="22"/>
      <c r="B98" s="80"/>
      <c r="C98" s="80"/>
      <c r="D98" s="80"/>
      <c r="E98" s="80"/>
      <c r="F98" s="80"/>
      <c r="G98" s="80"/>
    </row>
    <row r="99" spans="1:7" x14ac:dyDescent="0.25">
      <c r="A99" s="22"/>
      <c r="B99" s="80"/>
      <c r="C99" s="80"/>
      <c r="D99" s="80"/>
      <c r="E99" s="80"/>
      <c r="F99" s="80"/>
      <c r="G99" s="80"/>
    </row>
    <row r="100" spans="1:7" x14ac:dyDescent="0.25">
      <c r="A100" s="22"/>
      <c r="B100" s="80"/>
      <c r="C100" s="80"/>
      <c r="D100" s="80"/>
      <c r="E100" s="80"/>
      <c r="F100" s="80"/>
      <c r="G100" s="80"/>
    </row>
    <row r="101" spans="1:7" x14ac:dyDescent="0.25">
      <c r="A101" s="22"/>
      <c r="B101" s="80"/>
      <c r="C101" s="80"/>
      <c r="D101" s="80"/>
      <c r="E101" s="80"/>
      <c r="F101" s="80"/>
      <c r="G101" s="80"/>
    </row>
    <row r="102" spans="1:7" x14ac:dyDescent="0.25">
      <c r="A102" s="22"/>
      <c r="B102" s="80"/>
      <c r="C102" s="80"/>
      <c r="D102" s="80"/>
      <c r="E102" s="80"/>
      <c r="F102" s="80"/>
      <c r="G102" s="80"/>
    </row>
    <row r="103" spans="1:7" x14ac:dyDescent="0.25">
      <c r="A103" s="22"/>
      <c r="B103" s="80"/>
      <c r="C103" s="80"/>
      <c r="D103" s="80"/>
      <c r="E103" s="80"/>
      <c r="F103" s="80"/>
      <c r="G103" s="80"/>
    </row>
    <row r="104" spans="1:7" x14ac:dyDescent="0.25">
      <c r="A104" s="22"/>
      <c r="B104" s="80"/>
      <c r="C104" s="80"/>
      <c r="D104" s="80"/>
      <c r="E104" s="80"/>
      <c r="F104" s="80"/>
      <c r="G104" s="80"/>
    </row>
    <row r="105" spans="1:7" x14ac:dyDescent="0.25">
      <c r="A105" s="22"/>
      <c r="B105" s="80"/>
      <c r="C105" s="80"/>
      <c r="D105" s="80"/>
      <c r="E105" s="80"/>
      <c r="F105" s="80"/>
      <c r="G105" s="80"/>
    </row>
    <row r="106" spans="1:7" x14ac:dyDescent="0.25">
      <c r="A106" s="22"/>
      <c r="B106" s="80"/>
      <c r="C106" s="80"/>
      <c r="D106" s="80"/>
      <c r="E106" s="80"/>
      <c r="F106" s="80"/>
      <c r="G106" s="80"/>
    </row>
    <row r="107" spans="1:7" x14ac:dyDescent="0.25">
      <c r="A107" s="22"/>
      <c r="B107" s="80"/>
      <c r="C107" s="80"/>
      <c r="D107" s="80"/>
      <c r="E107" s="80"/>
      <c r="F107" s="80"/>
      <c r="G107" s="80"/>
    </row>
    <row r="108" spans="1:7" x14ac:dyDescent="0.25">
      <c r="A108" s="22"/>
      <c r="B108" s="80"/>
      <c r="C108" s="80"/>
      <c r="D108" s="80"/>
      <c r="E108" s="80"/>
      <c r="F108" s="80"/>
      <c r="G108" s="80"/>
    </row>
    <row r="109" spans="1:7" x14ac:dyDescent="0.25">
      <c r="A109" s="22"/>
      <c r="B109" s="80"/>
      <c r="C109" s="80"/>
      <c r="D109" s="80"/>
      <c r="E109" s="80"/>
      <c r="F109" s="80"/>
      <c r="G109" s="80"/>
    </row>
    <row r="110" spans="1:7" x14ac:dyDescent="0.25">
      <c r="A110" s="22"/>
      <c r="B110" s="80"/>
      <c r="C110" s="80"/>
      <c r="D110" s="80"/>
      <c r="E110" s="80"/>
      <c r="F110" s="80"/>
      <c r="G110" s="80"/>
    </row>
    <row r="111" spans="1:7" x14ac:dyDescent="0.25">
      <c r="A111" s="22"/>
      <c r="B111" s="80"/>
      <c r="C111" s="80"/>
      <c r="D111" s="80"/>
      <c r="E111" s="80"/>
      <c r="F111" s="80"/>
      <c r="G111" s="80"/>
    </row>
    <row r="112" spans="1:7" x14ac:dyDescent="0.25">
      <c r="A112" s="22"/>
      <c r="B112" s="80"/>
      <c r="C112" s="80"/>
      <c r="D112" s="80"/>
      <c r="E112" s="80"/>
      <c r="F112" s="80"/>
      <c r="G112" s="80"/>
    </row>
    <row r="113" spans="1:7" x14ac:dyDescent="0.25">
      <c r="A113" s="22"/>
      <c r="B113" s="80"/>
      <c r="C113" s="80"/>
      <c r="D113" s="80"/>
      <c r="E113" s="80"/>
      <c r="F113" s="80"/>
      <c r="G113" s="80"/>
    </row>
    <row r="114" spans="1:7" x14ac:dyDescent="0.25">
      <c r="A114" s="22"/>
      <c r="B114" s="80"/>
      <c r="C114" s="80"/>
      <c r="D114" s="80"/>
      <c r="E114" s="80"/>
      <c r="F114" s="80"/>
      <c r="G114" s="80"/>
    </row>
    <row r="115" spans="1:7" x14ac:dyDescent="0.25">
      <c r="A115" s="22"/>
      <c r="B115" s="80"/>
      <c r="C115" s="80"/>
      <c r="D115" s="80"/>
      <c r="E115" s="80"/>
      <c r="F115" s="80"/>
      <c r="G115" s="80"/>
    </row>
    <row r="116" spans="1:7" x14ac:dyDescent="0.25">
      <c r="A116" s="22"/>
      <c r="B116" s="80"/>
      <c r="C116" s="80"/>
      <c r="D116" s="80"/>
      <c r="E116" s="80"/>
      <c r="F116" s="80"/>
      <c r="G116" s="80"/>
    </row>
    <row r="117" spans="1:7" x14ac:dyDescent="0.25">
      <c r="A117" s="22"/>
      <c r="B117" s="80"/>
      <c r="C117" s="80"/>
      <c r="D117" s="80"/>
      <c r="E117" s="80"/>
      <c r="F117" s="80"/>
      <c r="G117" s="80"/>
    </row>
    <row r="118" spans="1:7" x14ac:dyDescent="0.25">
      <c r="A118" s="22"/>
      <c r="B118" s="80"/>
      <c r="C118" s="80"/>
      <c r="D118" s="80"/>
      <c r="E118" s="80"/>
      <c r="F118" s="80"/>
      <c r="G118" s="80"/>
    </row>
    <row r="119" spans="1:7" x14ac:dyDescent="0.25">
      <c r="A119" s="22"/>
      <c r="B119" s="80"/>
      <c r="C119" s="80"/>
      <c r="D119" s="80"/>
      <c r="E119" s="80"/>
      <c r="F119" s="80"/>
      <c r="G119" s="80"/>
    </row>
    <row r="120" spans="1:7" x14ac:dyDescent="0.25">
      <c r="A120" s="22"/>
      <c r="B120" s="80"/>
      <c r="C120" s="80"/>
      <c r="D120" s="80"/>
      <c r="E120" s="80"/>
      <c r="F120" s="80"/>
      <c r="G120" s="80"/>
    </row>
    <row r="121" spans="1:7" x14ac:dyDescent="0.25">
      <c r="A121" s="22"/>
      <c r="B121" s="80"/>
      <c r="C121" s="80"/>
      <c r="D121" s="80"/>
      <c r="E121" s="80"/>
      <c r="F121" s="80"/>
      <c r="G121" s="80"/>
    </row>
  </sheetData>
  <mergeCells count="23">
    <mergeCell ref="A5:O5"/>
    <mergeCell ref="A6:O6"/>
    <mergeCell ref="A7:O7"/>
    <mergeCell ref="J12:J13"/>
    <mergeCell ref="K12:K13"/>
    <mergeCell ref="L12:O12"/>
    <mergeCell ref="A1:B1"/>
    <mergeCell ref="K1:N1"/>
    <mergeCell ref="A2:B2"/>
    <mergeCell ref="K2:N2"/>
    <mergeCell ref="A4:O4"/>
    <mergeCell ref="I76:I77"/>
    <mergeCell ref="A76:A77"/>
    <mergeCell ref="B76:B77"/>
    <mergeCell ref="C76:E76"/>
    <mergeCell ref="F12:F13"/>
    <mergeCell ref="G12:G13"/>
    <mergeCell ref="F76:H76"/>
    <mergeCell ref="H12:H13"/>
    <mergeCell ref="A12:A13"/>
    <mergeCell ref="B12:B13"/>
    <mergeCell ref="C12:E12"/>
    <mergeCell ref="I12:I13"/>
  </mergeCells>
  <pageMargins left="0.47244094488188981" right="0.23622047244094491" top="0.59055118110236227" bottom="0.43307086614173229" header="0.31496062992125984" footer="0.31496062992125984"/>
  <pageSetup paperSize="9" scale="53" orientation="landscape" r:id="rId1"/>
  <headerFooter>
    <oddHeader>&amp;RTổng hợp đơn giá vệ sinh công nghiệp - Khu vực 5</oddHeader>
    <oddFooter>&amp;R&amp;P/&amp;N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75"/>
  <sheetViews>
    <sheetView view="pageBreakPreview" zoomScale="60" zoomScaleNormal="85" workbookViewId="0">
      <selection activeCell="F12" sqref="F12:F13"/>
    </sheetView>
  </sheetViews>
  <sheetFormatPr defaultColWidth="9.140625" defaultRowHeight="15" x14ac:dyDescent="0.25"/>
  <cols>
    <col min="1" max="1" width="9.28515625" style="88" bestFit="1" customWidth="1"/>
    <col min="2" max="2" width="60" style="83" customWidth="1"/>
    <col min="3" max="3" width="10" style="22" bestFit="1" customWidth="1"/>
    <col min="4" max="5" width="11.28515625" style="22" bestFit="1" customWidth="1"/>
    <col min="6" max="6" width="12.28515625" style="88" customWidth="1"/>
    <col min="7" max="7" width="10.7109375" style="22" customWidth="1"/>
    <col min="8" max="10" width="8.28515625" style="22" customWidth="1"/>
    <col min="11" max="12" width="9.28515625" style="88" customWidth="1"/>
    <col min="13" max="17" width="8.140625" style="22" customWidth="1"/>
    <col min="18" max="18" width="14.85546875" style="22" customWidth="1"/>
    <col min="19" max="19" width="14.7109375" style="22" customWidth="1"/>
    <col min="20" max="20" width="14.140625" style="22" customWidth="1"/>
    <col min="21" max="21" width="17.7109375" style="22" customWidth="1"/>
    <col min="22" max="16384" width="9.140625" style="22"/>
  </cols>
  <sheetData>
    <row r="1" spans="1:21" s="172" customFormat="1" ht="15.75" x14ac:dyDescent="0.25">
      <c r="A1" s="255" t="s">
        <v>154</v>
      </c>
      <c r="B1" s="255"/>
      <c r="K1" s="173"/>
      <c r="L1" s="173"/>
      <c r="M1" s="173"/>
      <c r="N1" s="256" t="s">
        <v>155</v>
      </c>
      <c r="O1" s="256"/>
      <c r="P1" s="256"/>
      <c r="Q1" s="256"/>
      <c r="R1" s="256"/>
      <c r="S1" s="256"/>
      <c r="T1" s="256"/>
    </row>
    <row r="2" spans="1:21" s="172" customFormat="1" ht="16.5" x14ac:dyDescent="0.25">
      <c r="A2" s="257" t="s">
        <v>156</v>
      </c>
      <c r="B2" s="257"/>
      <c r="K2" s="174"/>
      <c r="L2" s="174"/>
      <c r="M2" s="174"/>
      <c r="N2" s="258" t="s">
        <v>157</v>
      </c>
      <c r="O2" s="258"/>
      <c r="P2" s="258"/>
      <c r="Q2" s="258"/>
      <c r="R2" s="258"/>
      <c r="S2" s="258"/>
      <c r="T2" s="258"/>
    </row>
    <row r="3" spans="1:21" x14ac:dyDescent="0.25">
      <c r="B3" s="22"/>
      <c r="F3" s="22"/>
      <c r="K3" s="22"/>
      <c r="L3" s="22"/>
    </row>
    <row r="4" spans="1:21" x14ac:dyDescent="0.25">
      <c r="A4" s="259" t="s">
        <v>203</v>
      </c>
      <c r="B4" s="259"/>
      <c r="C4" s="259"/>
      <c r="D4" s="259"/>
      <c r="E4" s="259"/>
      <c r="F4" s="259"/>
      <c r="G4" s="259"/>
      <c r="H4" s="259"/>
      <c r="I4" s="259"/>
      <c r="J4" s="259"/>
      <c r="K4" s="259"/>
      <c r="L4" s="259"/>
      <c r="M4" s="259"/>
      <c r="N4" s="259"/>
      <c r="O4" s="259"/>
      <c r="P4" s="259"/>
      <c r="Q4" s="259"/>
      <c r="R4" s="259"/>
      <c r="S4" s="259"/>
      <c r="T4" s="259"/>
      <c r="U4" s="259"/>
    </row>
    <row r="5" spans="1:21" ht="27.75" customHeight="1" x14ac:dyDescent="0.25">
      <c r="A5" s="260" t="s">
        <v>158</v>
      </c>
      <c r="B5" s="260"/>
      <c r="C5" s="260"/>
      <c r="D5" s="260"/>
      <c r="E5" s="260"/>
      <c r="F5" s="260"/>
      <c r="G5" s="260"/>
      <c r="H5" s="260"/>
      <c r="I5" s="260"/>
      <c r="J5" s="260"/>
      <c r="K5" s="260"/>
      <c r="L5" s="260"/>
      <c r="M5" s="260"/>
      <c r="N5" s="260"/>
      <c r="O5" s="260"/>
      <c r="P5" s="260"/>
      <c r="Q5" s="260"/>
      <c r="R5" s="260"/>
      <c r="S5" s="260"/>
      <c r="T5" s="260"/>
      <c r="U5" s="260"/>
    </row>
    <row r="6" spans="1:21" s="21" customFormat="1" ht="21" customHeight="1" x14ac:dyDescent="0.3">
      <c r="A6" s="260" t="s">
        <v>160</v>
      </c>
      <c r="B6" s="260"/>
      <c r="C6" s="260"/>
      <c r="D6" s="260"/>
      <c r="E6" s="260"/>
      <c r="F6" s="260"/>
      <c r="G6" s="260"/>
      <c r="H6" s="260"/>
      <c r="I6" s="260"/>
      <c r="J6" s="260"/>
      <c r="K6" s="260"/>
      <c r="L6" s="260"/>
      <c r="M6" s="260"/>
      <c r="N6" s="260"/>
      <c r="O6" s="260"/>
      <c r="P6" s="260"/>
      <c r="Q6" s="260"/>
      <c r="R6" s="260"/>
      <c r="S6" s="260"/>
      <c r="T6" s="260"/>
      <c r="U6" s="260"/>
    </row>
    <row r="7" spans="1:21" s="21" customFormat="1" ht="21.75" customHeight="1" x14ac:dyDescent="0.3">
      <c r="A7" s="262" t="s">
        <v>196</v>
      </c>
      <c r="B7" s="262"/>
      <c r="C7" s="262"/>
      <c r="D7" s="262"/>
      <c r="E7" s="262"/>
      <c r="F7" s="262"/>
      <c r="G7" s="262"/>
      <c r="H7" s="262"/>
      <c r="I7" s="262"/>
      <c r="J7" s="262"/>
      <c r="K7" s="262"/>
      <c r="L7" s="262"/>
      <c r="M7" s="262"/>
      <c r="N7" s="262"/>
      <c r="O7" s="262"/>
      <c r="P7" s="262"/>
      <c r="Q7" s="262"/>
      <c r="R7" s="262"/>
      <c r="S7" s="262"/>
      <c r="T7" s="262"/>
      <c r="U7" s="262"/>
    </row>
    <row r="8" spans="1:21" x14ac:dyDescent="0.25">
      <c r="A8" s="23"/>
    </row>
    <row r="9" spans="1:21" x14ac:dyDescent="0.25">
      <c r="A9" s="23"/>
      <c r="B9" s="23" t="s">
        <v>43</v>
      </c>
    </row>
    <row r="10" spans="1:21" x14ac:dyDescent="0.25">
      <c r="A10" s="23"/>
      <c r="B10" s="83" t="s">
        <v>39</v>
      </c>
    </row>
    <row r="11" spans="1:21" x14ac:dyDescent="0.25">
      <c r="C11" s="88"/>
      <c r="D11" s="83"/>
      <c r="E11" s="88"/>
      <c r="F11" s="83"/>
      <c r="G11" s="88"/>
      <c r="H11" s="83"/>
      <c r="I11" s="88"/>
      <c r="J11" s="83"/>
      <c r="L11" s="83"/>
      <c r="M11" s="88"/>
      <c r="N11" s="83"/>
      <c r="O11" s="88"/>
      <c r="P11" s="83"/>
      <c r="Q11" s="88"/>
      <c r="R11" s="83"/>
      <c r="S11" s="88"/>
      <c r="T11" s="83"/>
      <c r="U11" s="88"/>
    </row>
    <row r="12" spans="1:21" ht="53.25" customHeight="1" x14ac:dyDescent="0.25">
      <c r="A12" s="280" t="s">
        <v>0</v>
      </c>
      <c r="B12" s="280" t="s">
        <v>4</v>
      </c>
      <c r="C12" s="277" t="s">
        <v>145</v>
      </c>
      <c r="D12" s="278"/>
      <c r="E12" s="279"/>
      <c r="F12" s="246" t="s">
        <v>53</v>
      </c>
      <c r="G12" s="246" t="s">
        <v>54</v>
      </c>
      <c r="H12" s="277" t="s">
        <v>55</v>
      </c>
      <c r="I12" s="278"/>
      <c r="J12" s="278"/>
      <c r="K12" s="278"/>
      <c r="L12" s="279"/>
      <c r="M12" s="277" t="s">
        <v>146</v>
      </c>
      <c r="N12" s="278"/>
      <c r="O12" s="278"/>
      <c r="P12" s="278"/>
      <c r="Q12" s="279"/>
      <c r="R12" s="250" t="s">
        <v>147</v>
      </c>
      <c r="S12" s="250"/>
      <c r="T12" s="250"/>
      <c r="U12" s="246" t="s">
        <v>148</v>
      </c>
    </row>
    <row r="13" spans="1:21" ht="35.25" customHeight="1" x14ac:dyDescent="0.25">
      <c r="A13" s="280"/>
      <c r="B13" s="280"/>
      <c r="C13" s="235" t="s">
        <v>1</v>
      </c>
      <c r="D13" s="235" t="s">
        <v>2</v>
      </c>
      <c r="E13" s="235" t="s">
        <v>3</v>
      </c>
      <c r="F13" s="247"/>
      <c r="G13" s="247"/>
      <c r="H13" s="235" t="s">
        <v>185</v>
      </c>
      <c r="I13" s="235" t="s">
        <v>186</v>
      </c>
      <c r="J13" s="235" t="s">
        <v>187</v>
      </c>
      <c r="K13" s="234" t="s">
        <v>65</v>
      </c>
      <c r="L13" s="234" t="s">
        <v>66</v>
      </c>
      <c r="M13" s="182" t="s">
        <v>185</v>
      </c>
      <c r="N13" s="182" t="s">
        <v>186</v>
      </c>
      <c r="O13" s="182" t="s">
        <v>187</v>
      </c>
      <c r="P13" s="90" t="s">
        <v>65</v>
      </c>
      <c r="Q13" s="90" t="s">
        <v>66</v>
      </c>
      <c r="R13" s="91" t="s">
        <v>1</v>
      </c>
      <c r="S13" s="92" t="s">
        <v>2</v>
      </c>
      <c r="T13" s="92" t="s">
        <v>3</v>
      </c>
      <c r="U13" s="247"/>
    </row>
    <row r="14" spans="1:21" ht="45" x14ac:dyDescent="0.25">
      <c r="A14" s="26" t="s">
        <v>22</v>
      </c>
      <c r="B14" s="26" t="s">
        <v>23</v>
      </c>
      <c r="C14" s="26" t="s">
        <v>24</v>
      </c>
      <c r="D14" s="26" t="s">
        <v>25</v>
      </c>
      <c r="E14" s="26" t="s">
        <v>26</v>
      </c>
      <c r="F14" s="26" t="s">
        <v>27</v>
      </c>
      <c r="G14" s="26" t="s">
        <v>28</v>
      </c>
      <c r="H14" s="26" t="s">
        <v>29</v>
      </c>
      <c r="I14" s="26" t="s">
        <v>30</v>
      </c>
      <c r="J14" s="26" t="s">
        <v>31</v>
      </c>
      <c r="K14" s="26" t="s">
        <v>32</v>
      </c>
      <c r="L14" s="26" t="s">
        <v>33</v>
      </c>
      <c r="M14" s="26" t="s">
        <v>34</v>
      </c>
      <c r="N14" s="26" t="s">
        <v>35</v>
      </c>
      <c r="O14" s="26" t="s">
        <v>36</v>
      </c>
      <c r="P14" s="26" t="s">
        <v>125</v>
      </c>
      <c r="Q14" s="26" t="s">
        <v>126</v>
      </c>
      <c r="R14" s="93" t="s">
        <v>188</v>
      </c>
      <c r="S14" s="93" t="s">
        <v>189</v>
      </c>
      <c r="T14" s="93" t="s">
        <v>190</v>
      </c>
      <c r="U14" s="94" t="s">
        <v>191</v>
      </c>
    </row>
    <row r="15" spans="1:21" s="68" customFormat="1" ht="14.25" x14ac:dyDescent="0.2">
      <c r="A15" s="65" t="s">
        <v>127</v>
      </c>
      <c r="B15" s="65" t="s">
        <v>129</v>
      </c>
      <c r="C15" s="152"/>
      <c r="D15" s="153"/>
      <c r="E15" s="152"/>
      <c r="F15" s="103"/>
      <c r="G15" s="102"/>
      <c r="H15" s="43"/>
      <c r="I15" s="43"/>
      <c r="J15" s="43"/>
      <c r="K15" s="43"/>
      <c r="L15" s="43"/>
      <c r="M15" s="43"/>
      <c r="N15" s="43"/>
      <c r="O15" s="43"/>
      <c r="P15" s="43"/>
      <c r="Q15" s="43"/>
      <c r="R15" s="104"/>
      <c r="S15" s="104"/>
      <c r="T15" s="105"/>
      <c r="U15" s="104"/>
    </row>
    <row r="16" spans="1:21" x14ac:dyDescent="0.25">
      <c r="A16" s="40">
        <v>1</v>
      </c>
      <c r="B16" s="31" t="s">
        <v>67</v>
      </c>
      <c r="C16" s="154"/>
      <c r="D16" s="154"/>
      <c r="E16" s="154"/>
      <c r="F16" s="30"/>
      <c r="G16" s="30"/>
      <c r="H16" s="31"/>
      <c r="I16" s="31"/>
      <c r="J16" s="31"/>
      <c r="K16" s="31"/>
      <c r="L16" s="31"/>
      <c r="M16" s="31"/>
      <c r="N16" s="31"/>
      <c r="O16" s="31"/>
      <c r="P16" s="31"/>
      <c r="Q16" s="31"/>
      <c r="R16" s="76"/>
      <c r="S16" s="76"/>
      <c r="T16" s="76"/>
      <c r="U16" s="76"/>
    </row>
    <row r="17" spans="1:21" ht="45" x14ac:dyDescent="0.25">
      <c r="A17" s="45" t="s">
        <v>10</v>
      </c>
      <c r="B17" s="46" t="s">
        <v>68</v>
      </c>
      <c r="C17" s="155"/>
      <c r="D17" s="156"/>
      <c r="E17" s="156">
        <v>210</v>
      </c>
      <c r="F17" s="47" t="s">
        <v>6</v>
      </c>
      <c r="G17" s="48" t="s">
        <v>69</v>
      </c>
      <c r="H17" s="71"/>
      <c r="I17" s="71"/>
      <c r="J17" s="71"/>
      <c r="K17" s="275">
        <v>3</v>
      </c>
      <c r="L17" s="71"/>
      <c r="M17" s="71"/>
      <c r="N17" s="71"/>
      <c r="O17" s="71"/>
      <c r="P17" s="71"/>
      <c r="Q17" s="71"/>
      <c r="R17" s="72"/>
      <c r="S17" s="72"/>
      <c r="T17" s="97">
        <f>SUM(M17:Q17)</f>
        <v>0</v>
      </c>
      <c r="U17" s="72">
        <f>T17*30</f>
        <v>0</v>
      </c>
    </row>
    <row r="18" spans="1:21" ht="45" x14ac:dyDescent="0.25">
      <c r="A18" s="49" t="s">
        <v>11</v>
      </c>
      <c r="B18" s="50" t="s">
        <v>70</v>
      </c>
      <c r="C18" s="157"/>
      <c r="D18" s="157">
        <v>210</v>
      </c>
      <c r="E18" s="157"/>
      <c r="F18" s="50" t="s">
        <v>20</v>
      </c>
      <c r="G18" s="51" t="s">
        <v>69</v>
      </c>
      <c r="H18" s="71"/>
      <c r="I18" s="71"/>
      <c r="J18" s="71"/>
      <c r="K18" s="275"/>
      <c r="L18" s="71"/>
      <c r="M18" s="71"/>
      <c r="N18" s="71"/>
      <c r="O18" s="71"/>
      <c r="P18" s="71"/>
      <c r="Q18" s="71"/>
      <c r="R18" s="72"/>
      <c r="S18" s="106">
        <f>SUM(M18:Q18)</f>
        <v>0</v>
      </c>
      <c r="T18" s="72"/>
      <c r="U18" s="72">
        <f>T18*30</f>
        <v>0</v>
      </c>
    </row>
    <row r="19" spans="1:21" ht="45" x14ac:dyDescent="0.25">
      <c r="A19" s="49" t="s">
        <v>72</v>
      </c>
      <c r="B19" s="50" t="s">
        <v>73</v>
      </c>
      <c r="C19" s="157"/>
      <c r="D19" s="157"/>
      <c r="E19" s="157">
        <v>210</v>
      </c>
      <c r="F19" s="53" t="s">
        <v>6</v>
      </c>
      <c r="G19" s="51" t="s">
        <v>69</v>
      </c>
      <c r="H19" s="71"/>
      <c r="I19" s="71"/>
      <c r="J19" s="71"/>
      <c r="K19" s="275"/>
      <c r="L19" s="71"/>
      <c r="M19" s="71"/>
      <c r="N19" s="71"/>
      <c r="O19" s="71"/>
      <c r="P19" s="71"/>
      <c r="Q19" s="71"/>
      <c r="R19" s="72"/>
      <c r="S19" s="72"/>
      <c r="T19" s="97">
        <f>SUM(M19:Q19)</f>
        <v>0</v>
      </c>
      <c r="U19" s="72">
        <f t="shared" ref="U19:U48" si="0">T19*30</f>
        <v>0</v>
      </c>
    </row>
    <row r="20" spans="1:21" ht="45" x14ac:dyDescent="0.25">
      <c r="A20" s="49" t="s">
        <v>74</v>
      </c>
      <c r="B20" s="50" t="s">
        <v>75</v>
      </c>
      <c r="C20" s="157">
        <v>74</v>
      </c>
      <c r="D20" s="157"/>
      <c r="E20" s="157"/>
      <c r="F20" s="50" t="s">
        <v>20</v>
      </c>
      <c r="G20" s="51" t="s">
        <v>76</v>
      </c>
      <c r="H20" s="71"/>
      <c r="I20" s="71"/>
      <c r="J20" s="71"/>
      <c r="K20" s="275"/>
      <c r="L20" s="71"/>
      <c r="M20" s="71"/>
      <c r="N20" s="71"/>
      <c r="O20" s="71"/>
      <c r="P20" s="71"/>
      <c r="Q20" s="71"/>
      <c r="R20" s="97">
        <f>SUM(M20:Q20)</f>
        <v>0</v>
      </c>
      <c r="S20" s="72"/>
      <c r="T20" s="72"/>
      <c r="U20" s="72">
        <f t="shared" si="0"/>
        <v>0</v>
      </c>
    </row>
    <row r="21" spans="1:21" ht="45" x14ac:dyDescent="0.25">
      <c r="A21" s="49" t="s">
        <v>77</v>
      </c>
      <c r="B21" s="50" t="s">
        <v>200</v>
      </c>
      <c r="C21" s="157"/>
      <c r="D21" s="157">
        <v>88</v>
      </c>
      <c r="E21" s="157"/>
      <c r="F21" s="50" t="s">
        <v>20</v>
      </c>
      <c r="G21" s="51" t="s">
        <v>69</v>
      </c>
      <c r="H21" s="71"/>
      <c r="I21" s="71"/>
      <c r="J21" s="71"/>
      <c r="K21" s="275"/>
      <c r="L21" s="71"/>
      <c r="M21" s="71"/>
      <c r="N21" s="71"/>
      <c r="O21" s="71"/>
      <c r="P21" s="71"/>
      <c r="Q21" s="71"/>
      <c r="R21" s="72"/>
      <c r="S21" s="106">
        <f>SUM(M21:Q21)</f>
        <v>0</v>
      </c>
      <c r="T21" s="72"/>
      <c r="U21" s="72">
        <f t="shared" si="0"/>
        <v>0</v>
      </c>
    </row>
    <row r="22" spans="1:21" ht="45" x14ac:dyDescent="0.25">
      <c r="A22" s="49" t="s">
        <v>79</v>
      </c>
      <c r="B22" s="50" t="s">
        <v>199</v>
      </c>
      <c r="C22" s="157"/>
      <c r="D22" s="157">
        <v>36</v>
      </c>
      <c r="E22" s="157"/>
      <c r="F22" s="50" t="s">
        <v>71</v>
      </c>
      <c r="G22" s="51" t="s">
        <v>69</v>
      </c>
      <c r="H22" s="71"/>
      <c r="I22" s="71"/>
      <c r="J22" s="71"/>
      <c r="K22" s="275"/>
      <c r="L22" s="71"/>
      <c r="M22" s="71"/>
      <c r="N22" s="71"/>
      <c r="O22" s="71"/>
      <c r="P22" s="71"/>
      <c r="Q22" s="71"/>
      <c r="R22" s="72"/>
      <c r="S22" s="106">
        <f>SUM(M22:Q22)</f>
        <v>0</v>
      </c>
      <c r="T22" s="72"/>
      <c r="U22" s="72"/>
    </row>
    <row r="23" spans="1:21" ht="45" x14ac:dyDescent="0.25">
      <c r="A23" s="49" t="s">
        <v>81</v>
      </c>
      <c r="B23" s="50" t="s">
        <v>80</v>
      </c>
      <c r="C23" s="157"/>
      <c r="D23" s="157"/>
      <c r="E23" s="157">
        <v>222</v>
      </c>
      <c r="F23" s="53" t="s">
        <v>6</v>
      </c>
      <c r="G23" s="51" t="s">
        <v>69</v>
      </c>
      <c r="H23" s="71"/>
      <c r="I23" s="71"/>
      <c r="J23" s="71"/>
      <c r="K23" s="275"/>
      <c r="L23" s="71"/>
      <c r="M23" s="71"/>
      <c r="N23" s="71"/>
      <c r="O23" s="71"/>
      <c r="P23" s="71"/>
      <c r="Q23" s="71"/>
      <c r="R23" s="72"/>
      <c r="S23" s="72"/>
      <c r="T23" s="97">
        <f>SUM(M23:Q23)</f>
        <v>0</v>
      </c>
      <c r="U23" s="72">
        <f t="shared" si="0"/>
        <v>0</v>
      </c>
    </row>
    <row r="24" spans="1:21" ht="45" x14ac:dyDescent="0.25">
      <c r="A24" s="49" t="s">
        <v>83</v>
      </c>
      <c r="B24" s="50" t="s">
        <v>82</v>
      </c>
      <c r="C24" s="157"/>
      <c r="D24" s="157"/>
      <c r="E24" s="157">
        <v>420</v>
      </c>
      <c r="F24" s="53" t="s">
        <v>6</v>
      </c>
      <c r="G24" s="51" t="s">
        <v>69</v>
      </c>
      <c r="H24" s="71"/>
      <c r="I24" s="71"/>
      <c r="J24" s="71"/>
      <c r="K24" s="275"/>
      <c r="L24" s="71"/>
      <c r="M24" s="71"/>
      <c r="N24" s="71"/>
      <c r="O24" s="71"/>
      <c r="P24" s="71"/>
      <c r="Q24" s="71"/>
      <c r="R24" s="72"/>
      <c r="S24" s="72"/>
      <c r="T24" s="97">
        <f>SUM(M24:Q24)</f>
        <v>0</v>
      </c>
      <c r="U24" s="72">
        <f t="shared" si="0"/>
        <v>0</v>
      </c>
    </row>
    <row r="25" spans="1:21" ht="45" x14ac:dyDescent="0.25">
      <c r="A25" s="54" t="s">
        <v>201</v>
      </c>
      <c r="B25" s="55" t="s">
        <v>84</v>
      </c>
      <c r="C25" s="158"/>
      <c r="D25" s="158"/>
      <c r="E25" s="158">
        <v>420</v>
      </c>
      <c r="F25" s="56" t="s">
        <v>6</v>
      </c>
      <c r="G25" s="57" t="s">
        <v>69</v>
      </c>
      <c r="H25" s="71"/>
      <c r="I25" s="71"/>
      <c r="J25" s="71"/>
      <c r="K25" s="275"/>
      <c r="L25" s="71"/>
      <c r="M25" s="71"/>
      <c r="N25" s="71"/>
      <c r="O25" s="71"/>
      <c r="P25" s="71"/>
      <c r="Q25" s="71"/>
      <c r="R25" s="72"/>
      <c r="S25" s="72"/>
      <c r="T25" s="97">
        <f>SUM(M25:Q25)</f>
        <v>0</v>
      </c>
      <c r="U25" s="72">
        <f t="shared" si="0"/>
        <v>0</v>
      </c>
    </row>
    <row r="26" spans="1:21" x14ac:dyDescent="0.25">
      <c r="A26" s="58">
        <v>2</v>
      </c>
      <c r="B26" s="59" t="s">
        <v>85</v>
      </c>
      <c r="C26" s="159"/>
      <c r="D26" s="159"/>
      <c r="E26" s="159"/>
      <c r="F26" s="59"/>
      <c r="G26" s="60"/>
      <c r="H26" s="60"/>
      <c r="I26" s="60"/>
      <c r="J26" s="60"/>
      <c r="K26" s="60"/>
      <c r="L26" s="60"/>
      <c r="M26" s="60"/>
      <c r="N26" s="60"/>
      <c r="O26" s="60"/>
      <c r="P26" s="60"/>
      <c r="Q26" s="60"/>
      <c r="R26" s="60"/>
      <c r="S26" s="60"/>
      <c r="T26" s="60"/>
      <c r="U26" s="60"/>
    </row>
    <row r="27" spans="1:21" x14ac:dyDescent="0.25">
      <c r="A27" s="45" t="s">
        <v>12</v>
      </c>
      <c r="B27" s="61" t="s">
        <v>86</v>
      </c>
      <c r="C27" s="156"/>
      <c r="D27" s="156"/>
      <c r="E27" s="156"/>
      <c r="F27" s="47"/>
      <c r="G27" s="48"/>
      <c r="H27" s="71"/>
      <c r="I27" s="71"/>
      <c r="J27" s="71"/>
      <c r="K27" s="71"/>
      <c r="L27" s="275">
        <v>4</v>
      </c>
      <c r="M27" s="71"/>
      <c r="N27" s="71"/>
      <c r="O27" s="71"/>
      <c r="P27" s="71"/>
      <c r="Q27" s="71"/>
      <c r="R27" s="72"/>
      <c r="S27" s="72"/>
      <c r="T27" s="97">
        <f t="shared" ref="T27:T32" si="1">SUM(M27:Q27)</f>
        <v>0</v>
      </c>
      <c r="U27" s="72">
        <f t="shared" si="0"/>
        <v>0</v>
      </c>
    </row>
    <row r="28" spans="1:21" ht="45" x14ac:dyDescent="0.25">
      <c r="A28" s="49" t="s">
        <v>87</v>
      </c>
      <c r="B28" s="50" t="s">
        <v>88</v>
      </c>
      <c r="C28" s="157"/>
      <c r="D28" s="157"/>
      <c r="E28" s="157">
        <v>207</v>
      </c>
      <c r="F28" s="53" t="s">
        <v>6</v>
      </c>
      <c r="G28" s="51" t="s">
        <v>69</v>
      </c>
      <c r="H28" s="71"/>
      <c r="I28" s="71"/>
      <c r="J28" s="71"/>
      <c r="K28" s="71"/>
      <c r="L28" s="275"/>
      <c r="M28" s="71"/>
      <c r="N28" s="71"/>
      <c r="O28" s="71"/>
      <c r="P28" s="71"/>
      <c r="Q28" s="71"/>
      <c r="R28" s="72"/>
      <c r="S28" s="72"/>
      <c r="T28" s="97">
        <f t="shared" si="1"/>
        <v>0</v>
      </c>
      <c r="U28" s="72">
        <f t="shared" si="0"/>
        <v>0</v>
      </c>
    </row>
    <row r="29" spans="1:21" ht="45" x14ac:dyDescent="0.25">
      <c r="A29" s="49" t="s">
        <v>89</v>
      </c>
      <c r="B29" s="50" t="s">
        <v>90</v>
      </c>
      <c r="C29" s="157"/>
      <c r="D29" s="157"/>
      <c r="E29" s="157">
        <v>4</v>
      </c>
      <c r="F29" s="50" t="s">
        <v>71</v>
      </c>
      <c r="G29" s="51" t="s">
        <v>69</v>
      </c>
      <c r="H29" s="71"/>
      <c r="I29" s="71"/>
      <c r="J29" s="71"/>
      <c r="K29" s="71"/>
      <c r="L29" s="275"/>
      <c r="M29" s="71"/>
      <c r="N29" s="71"/>
      <c r="O29" s="71"/>
      <c r="P29" s="71"/>
      <c r="Q29" s="71"/>
      <c r="R29" s="72"/>
      <c r="S29" s="72"/>
      <c r="T29" s="97">
        <f t="shared" si="1"/>
        <v>0</v>
      </c>
      <c r="U29" s="72">
        <f t="shared" si="0"/>
        <v>0</v>
      </c>
    </row>
    <row r="30" spans="1:21" ht="45" x14ac:dyDescent="0.25">
      <c r="A30" s="49" t="s">
        <v>13</v>
      </c>
      <c r="B30" s="50" t="s">
        <v>91</v>
      </c>
      <c r="C30" s="157"/>
      <c r="D30" s="157"/>
      <c r="E30" s="157">
        <v>210</v>
      </c>
      <c r="F30" s="53" t="s">
        <v>6</v>
      </c>
      <c r="G30" s="51" t="s">
        <v>69</v>
      </c>
      <c r="H30" s="71"/>
      <c r="I30" s="71"/>
      <c r="J30" s="71"/>
      <c r="K30" s="71"/>
      <c r="L30" s="275"/>
      <c r="M30" s="71"/>
      <c r="N30" s="71"/>
      <c r="O30" s="71"/>
      <c r="P30" s="71"/>
      <c r="Q30" s="71"/>
      <c r="R30" s="72"/>
      <c r="S30" s="72"/>
      <c r="T30" s="97">
        <f t="shared" si="1"/>
        <v>0</v>
      </c>
      <c r="U30" s="72">
        <f t="shared" si="0"/>
        <v>0</v>
      </c>
    </row>
    <row r="31" spans="1:21" ht="45" x14ac:dyDescent="0.25">
      <c r="A31" s="49" t="s">
        <v>92</v>
      </c>
      <c r="B31" s="50" t="s">
        <v>93</v>
      </c>
      <c r="C31" s="157"/>
      <c r="D31" s="157"/>
      <c r="E31" s="157">
        <v>210</v>
      </c>
      <c r="F31" s="53" t="s">
        <v>6</v>
      </c>
      <c r="G31" s="51" t="s">
        <v>69</v>
      </c>
      <c r="H31" s="71"/>
      <c r="I31" s="71"/>
      <c r="J31" s="71"/>
      <c r="K31" s="71"/>
      <c r="L31" s="275"/>
      <c r="M31" s="71"/>
      <c r="N31" s="71"/>
      <c r="O31" s="71"/>
      <c r="P31" s="71"/>
      <c r="Q31" s="71"/>
      <c r="R31" s="72"/>
      <c r="S31" s="72"/>
      <c r="T31" s="97">
        <f t="shared" si="1"/>
        <v>0</v>
      </c>
      <c r="U31" s="72">
        <f t="shared" si="0"/>
        <v>0</v>
      </c>
    </row>
    <row r="32" spans="1:21" x14ac:dyDescent="0.25">
      <c r="A32" s="49" t="s">
        <v>94</v>
      </c>
      <c r="B32" s="50" t="s">
        <v>95</v>
      </c>
      <c r="C32" s="157"/>
      <c r="D32" s="157"/>
      <c r="E32" s="157"/>
      <c r="F32" s="50"/>
      <c r="G32" s="51"/>
      <c r="H32" s="71"/>
      <c r="I32" s="71"/>
      <c r="J32" s="71"/>
      <c r="K32" s="71"/>
      <c r="L32" s="275"/>
      <c r="M32" s="71"/>
      <c r="N32" s="71"/>
      <c r="O32" s="71"/>
      <c r="P32" s="71"/>
      <c r="Q32" s="71"/>
      <c r="R32" s="72"/>
      <c r="S32" s="72"/>
      <c r="T32" s="97">
        <f t="shared" si="1"/>
        <v>0</v>
      </c>
      <c r="U32" s="72">
        <f t="shared" si="0"/>
        <v>0</v>
      </c>
    </row>
    <row r="33" spans="1:21" ht="45" x14ac:dyDescent="0.25">
      <c r="A33" s="49" t="s">
        <v>96</v>
      </c>
      <c r="B33" s="62" t="s">
        <v>97</v>
      </c>
      <c r="C33" s="157"/>
      <c r="D33" s="157">
        <v>27</v>
      </c>
      <c r="E33" s="157"/>
      <c r="F33" s="50" t="s">
        <v>6</v>
      </c>
      <c r="G33" s="51" t="s">
        <v>69</v>
      </c>
      <c r="H33" s="71"/>
      <c r="I33" s="71"/>
      <c r="J33" s="71"/>
      <c r="K33" s="71"/>
      <c r="L33" s="275"/>
      <c r="M33" s="71"/>
      <c r="N33" s="71"/>
      <c r="O33" s="71"/>
      <c r="P33" s="71"/>
      <c r="Q33" s="71"/>
      <c r="R33" s="72"/>
      <c r="S33" s="106">
        <f>SUM(M33:Q33)</f>
        <v>0</v>
      </c>
      <c r="T33" s="72"/>
      <c r="U33" s="72">
        <f t="shared" si="0"/>
        <v>0</v>
      </c>
    </row>
    <row r="34" spans="1:21" ht="45" x14ac:dyDescent="0.25">
      <c r="A34" s="49" t="s">
        <v>98</v>
      </c>
      <c r="B34" s="62" t="s">
        <v>99</v>
      </c>
      <c r="C34" s="157"/>
      <c r="D34" s="157"/>
      <c r="E34" s="157">
        <v>36</v>
      </c>
      <c r="F34" s="53" t="s">
        <v>6</v>
      </c>
      <c r="G34" s="51" t="s">
        <v>69</v>
      </c>
      <c r="H34" s="71"/>
      <c r="I34" s="71"/>
      <c r="J34" s="71"/>
      <c r="K34" s="71"/>
      <c r="L34" s="275"/>
      <c r="M34" s="71"/>
      <c r="N34" s="71"/>
      <c r="O34" s="71"/>
      <c r="P34" s="71"/>
      <c r="Q34" s="71"/>
      <c r="R34" s="72"/>
      <c r="S34" s="72"/>
      <c r="T34" s="97">
        <f>SUM(M34:Q34)</f>
        <v>0</v>
      </c>
      <c r="U34" s="72">
        <f t="shared" si="0"/>
        <v>0</v>
      </c>
    </row>
    <row r="35" spans="1:21" ht="45" x14ac:dyDescent="0.25">
      <c r="A35" s="49" t="s">
        <v>100</v>
      </c>
      <c r="B35" s="62" t="s">
        <v>101</v>
      </c>
      <c r="C35" s="157"/>
      <c r="D35" s="157">
        <v>16</v>
      </c>
      <c r="E35" s="157"/>
      <c r="F35" s="50" t="s">
        <v>71</v>
      </c>
      <c r="G35" s="51" t="s">
        <v>69</v>
      </c>
      <c r="H35" s="71"/>
      <c r="I35" s="71"/>
      <c r="J35" s="71"/>
      <c r="K35" s="71"/>
      <c r="L35" s="275"/>
      <c r="M35" s="71"/>
      <c r="N35" s="71"/>
      <c r="O35" s="71"/>
      <c r="P35" s="71"/>
      <c r="Q35" s="71"/>
      <c r="R35" s="72"/>
      <c r="S35" s="106">
        <f>SUM(M35:Q35)</f>
        <v>0</v>
      </c>
      <c r="T35" s="72"/>
      <c r="U35" s="72">
        <f t="shared" si="0"/>
        <v>0</v>
      </c>
    </row>
    <row r="36" spans="1:21" ht="45" x14ac:dyDescent="0.25">
      <c r="A36" s="49" t="s">
        <v>102</v>
      </c>
      <c r="B36" s="62" t="s">
        <v>103</v>
      </c>
      <c r="C36" s="157"/>
      <c r="D36" s="157"/>
      <c r="E36" s="157">
        <v>186</v>
      </c>
      <c r="F36" s="53" t="s">
        <v>6</v>
      </c>
      <c r="G36" s="51" t="s">
        <v>69</v>
      </c>
      <c r="H36" s="71"/>
      <c r="I36" s="71"/>
      <c r="J36" s="71"/>
      <c r="K36" s="71"/>
      <c r="L36" s="275"/>
      <c r="M36" s="71"/>
      <c r="N36" s="71"/>
      <c r="O36" s="71"/>
      <c r="P36" s="71"/>
      <c r="Q36" s="71"/>
      <c r="R36" s="72"/>
      <c r="S36" s="72"/>
      <c r="T36" s="97">
        <f>SUM(M36:Q36)</f>
        <v>0</v>
      </c>
      <c r="U36" s="72">
        <f t="shared" si="0"/>
        <v>0</v>
      </c>
    </row>
    <row r="37" spans="1:21" x14ac:dyDescent="0.25">
      <c r="A37" s="49" t="s">
        <v>104</v>
      </c>
      <c r="B37" s="50" t="s">
        <v>105</v>
      </c>
      <c r="C37" s="157"/>
      <c r="D37" s="157"/>
      <c r="E37" s="157"/>
      <c r="F37" s="50"/>
      <c r="G37" s="51"/>
      <c r="H37" s="71"/>
      <c r="I37" s="71"/>
      <c r="J37" s="71"/>
      <c r="K37" s="71"/>
      <c r="L37" s="275"/>
      <c r="M37" s="71"/>
      <c r="N37" s="71"/>
      <c r="O37" s="71"/>
      <c r="P37" s="71"/>
      <c r="Q37" s="71"/>
      <c r="R37" s="72"/>
      <c r="S37" s="72"/>
      <c r="T37" s="72"/>
      <c r="U37" s="72"/>
    </row>
    <row r="38" spans="1:21" ht="45" x14ac:dyDescent="0.25">
      <c r="A38" s="49" t="s">
        <v>106</v>
      </c>
      <c r="B38" s="50" t="s">
        <v>107</v>
      </c>
      <c r="C38" s="157"/>
      <c r="D38" s="157"/>
      <c r="E38" s="157">
        <v>38</v>
      </c>
      <c r="F38" s="53" t="s">
        <v>6</v>
      </c>
      <c r="G38" s="51" t="s">
        <v>69</v>
      </c>
      <c r="H38" s="71"/>
      <c r="I38" s="71"/>
      <c r="J38" s="71"/>
      <c r="K38" s="71"/>
      <c r="L38" s="275"/>
      <c r="M38" s="71"/>
      <c r="N38" s="71"/>
      <c r="O38" s="71"/>
      <c r="P38" s="71"/>
      <c r="Q38" s="71"/>
      <c r="R38" s="72"/>
      <c r="S38" s="72"/>
      <c r="T38" s="97">
        <f>SUM(M38:Q38)</f>
        <v>0</v>
      </c>
      <c r="U38" s="72">
        <f t="shared" si="0"/>
        <v>0</v>
      </c>
    </row>
    <row r="39" spans="1:21" ht="45" x14ac:dyDescent="0.25">
      <c r="A39" s="49" t="s">
        <v>108</v>
      </c>
      <c r="B39" s="50" t="s">
        <v>109</v>
      </c>
      <c r="C39" s="157"/>
      <c r="D39" s="157">
        <v>42</v>
      </c>
      <c r="E39" s="157"/>
      <c r="F39" s="50" t="s">
        <v>6</v>
      </c>
      <c r="G39" s="51" t="s">
        <v>69</v>
      </c>
      <c r="H39" s="71"/>
      <c r="I39" s="71"/>
      <c r="J39" s="71"/>
      <c r="K39" s="71"/>
      <c r="L39" s="275"/>
      <c r="M39" s="71"/>
      <c r="N39" s="71"/>
      <c r="O39" s="71"/>
      <c r="P39" s="71"/>
      <c r="Q39" s="71"/>
      <c r="R39" s="72"/>
      <c r="S39" s="106">
        <f>SUM(M39:Q39)</f>
        <v>0</v>
      </c>
      <c r="T39" s="72"/>
      <c r="U39" s="72">
        <f t="shared" si="0"/>
        <v>0</v>
      </c>
    </row>
    <row r="40" spans="1:21" ht="45" x14ac:dyDescent="0.25">
      <c r="A40" s="49" t="s">
        <v>110</v>
      </c>
      <c r="B40" s="50" t="s">
        <v>111</v>
      </c>
      <c r="C40" s="157">
        <v>98</v>
      </c>
      <c r="D40" s="157"/>
      <c r="E40" s="157"/>
      <c r="F40" s="50" t="s">
        <v>71</v>
      </c>
      <c r="G40" s="51" t="s">
        <v>76</v>
      </c>
      <c r="H40" s="71"/>
      <c r="I40" s="71"/>
      <c r="J40" s="71"/>
      <c r="K40" s="71"/>
      <c r="L40" s="275"/>
      <c r="M40" s="71"/>
      <c r="N40" s="71"/>
      <c r="O40" s="71"/>
      <c r="P40" s="71"/>
      <c r="Q40" s="71"/>
      <c r="R40" s="97">
        <f>SUM(M40:Q40)</f>
        <v>0</v>
      </c>
      <c r="S40" s="72"/>
      <c r="T40" s="72"/>
      <c r="U40" s="72">
        <f t="shared" si="0"/>
        <v>0</v>
      </c>
    </row>
    <row r="41" spans="1:21" ht="45" x14ac:dyDescent="0.25">
      <c r="A41" s="49" t="s">
        <v>112</v>
      </c>
      <c r="B41" s="62" t="s">
        <v>103</v>
      </c>
      <c r="C41" s="157"/>
      <c r="D41" s="157"/>
      <c r="E41" s="157">
        <v>206</v>
      </c>
      <c r="F41" s="53" t="s">
        <v>6</v>
      </c>
      <c r="G41" s="51" t="s">
        <v>69</v>
      </c>
      <c r="H41" s="71"/>
      <c r="I41" s="71"/>
      <c r="J41" s="71"/>
      <c r="K41" s="71"/>
      <c r="L41" s="275"/>
      <c r="M41" s="71"/>
      <c r="N41" s="71"/>
      <c r="O41" s="71"/>
      <c r="P41" s="71"/>
      <c r="Q41" s="71"/>
      <c r="R41" s="72"/>
      <c r="S41" s="72"/>
      <c r="T41" s="97">
        <f>SUM(M41:Q41)</f>
        <v>0</v>
      </c>
      <c r="U41" s="72">
        <f t="shared" si="0"/>
        <v>0</v>
      </c>
    </row>
    <row r="42" spans="1:21" ht="45" x14ac:dyDescent="0.25">
      <c r="A42" s="49" t="s">
        <v>113</v>
      </c>
      <c r="B42" s="62" t="s">
        <v>114</v>
      </c>
      <c r="C42" s="157"/>
      <c r="D42" s="157">
        <v>36</v>
      </c>
      <c r="E42" s="157"/>
      <c r="F42" s="50" t="s">
        <v>71</v>
      </c>
      <c r="G42" s="51" t="s">
        <v>69</v>
      </c>
      <c r="H42" s="71"/>
      <c r="I42" s="71"/>
      <c r="J42" s="71"/>
      <c r="K42" s="71"/>
      <c r="L42" s="275"/>
      <c r="M42" s="71"/>
      <c r="N42" s="71"/>
      <c r="O42" s="71"/>
      <c r="P42" s="71"/>
      <c r="Q42" s="71"/>
      <c r="R42" s="72"/>
      <c r="S42" s="106">
        <f>SUM(M42:Q42)</f>
        <v>0</v>
      </c>
      <c r="T42" s="72"/>
      <c r="U42" s="72">
        <f t="shared" si="0"/>
        <v>0</v>
      </c>
    </row>
    <row r="43" spans="1:21" x14ac:dyDescent="0.25">
      <c r="A43" s="49" t="s">
        <v>115</v>
      </c>
      <c r="B43" s="50" t="s">
        <v>116</v>
      </c>
      <c r="C43" s="157"/>
      <c r="D43" s="157"/>
      <c r="E43" s="157"/>
      <c r="F43" s="50"/>
      <c r="G43" s="51"/>
      <c r="H43" s="71"/>
      <c r="I43" s="71"/>
      <c r="J43" s="71"/>
      <c r="K43" s="71"/>
      <c r="L43" s="275"/>
      <c r="M43" s="71"/>
      <c r="N43" s="71"/>
      <c r="O43" s="71"/>
      <c r="P43" s="71"/>
      <c r="Q43" s="71"/>
      <c r="R43" s="72"/>
      <c r="S43" s="72"/>
      <c r="T43" s="72"/>
      <c r="U43" s="72"/>
    </row>
    <row r="44" spans="1:21" ht="45" x14ac:dyDescent="0.25">
      <c r="A44" s="49" t="s">
        <v>117</v>
      </c>
      <c r="B44" s="50" t="s">
        <v>118</v>
      </c>
      <c r="C44" s="157"/>
      <c r="D44" s="157"/>
      <c r="E44" s="157">
        <v>116</v>
      </c>
      <c r="F44" s="53" t="s">
        <v>6</v>
      </c>
      <c r="G44" s="51" t="s">
        <v>69</v>
      </c>
      <c r="H44" s="71"/>
      <c r="I44" s="71"/>
      <c r="J44" s="71"/>
      <c r="K44" s="71"/>
      <c r="L44" s="275"/>
      <c r="M44" s="71"/>
      <c r="N44" s="71"/>
      <c r="O44" s="71"/>
      <c r="P44" s="71"/>
      <c r="Q44" s="71"/>
      <c r="R44" s="72"/>
      <c r="S44" s="72"/>
      <c r="T44" s="97">
        <f>SUM(M44:Q44)</f>
        <v>0</v>
      </c>
      <c r="U44" s="72">
        <f t="shared" si="0"/>
        <v>0</v>
      </c>
    </row>
    <row r="45" spans="1:21" ht="45" x14ac:dyDescent="0.25">
      <c r="A45" s="49" t="s">
        <v>119</v>
      </c>
      <c r="B45" s="50" t="s">
        <v>120</v>
      </c>
      <c r="C45" s="157"/>
      <c r="D45" s="157">
        <v>67</v>
      </c>
      <c r="E45" s="157"/>
      <c r="F45" s="50" t="s">
        <v>71</v>
      </c>
      <c r="G45" s="51" t="s">
        <v>69</v>
      </c>
      <c r="H45" s="71"/>
      <c r="I45" s="71"/>
      <c r="J45" s="71"/>
      <c r="K45" s="71"/>
      <c r="L45" s="275"/>
      <c r="M45" s="71"/>
      <c r="N45" s="71"/>
      <c r="O45" s="71"/>
      <c r="P45" s="71"/>
      <c r="Q45" s="71"/>
      <c r="R45" s="72"/>
      <c r="S45" s="106">
        <f>SUM(M45:Q45)</f>
        <v>0</v>
      </c>
      <c r="T45" s="72"/>
      <c r="U45" s="72">
        <f t="shared" si="0"/>
        <v>0</v>
      </c>
    </row>
    <row r="46" spans="1:21" ht="45" x14ac:dyDescent="0.25">
      <c r="A46" s="49" t="s">
        <v>121</v>
      </c>
      <c r="B46" s="62" t="s">
        <v>103</v>
      </c>
      <c r="C46" s="157"/>
      <c r="D46" s="157"/>
      <c r="E46" s="157">
        <v>201</v>
      </c>
      <c r="F46" s="53" t="s">
        <v>6</v>
      </c>
      <c r="G46" s="51" t="s">
        <v>69</v>
      </c>
      <c r="H46" s="71"/>
      <c r="I46" s="71"/>
      <c r="J46" s="71"/>
      <c r="K46" s="71"/>
      <c r="L46" s="275"/>
      <c r="M46" s="71"/>
      <c r="N46" s="71"/>
      <c r="O46" s="71"/>
      <c r="P46" s="71"/>
      <c r="Q46" s="71"/>
      <c r="R46" s="72"/>
      <c r="S46" s="72"/>
      <c r="T46" s="97">
        <f>SUM(M46:Q46)</f>
        <v>0</v>
      </c>
      <c r="U46" s="72">
        <f t="shared" si="0"/>
        <v>0</v>
      </c>
    </row>
    <row r="47" spans="1:21" ht="45" x14ac:dyDescent="0.25">
      <c r="A47" s="49" t="s">
        <v>122</v>
      </c>
      <c r="B47" s="62" t="s">
        <v>114</v>
      </c>
      <c r="C47" s="157"/>
      <c r="D47" s="157">
        <v>36</v>
      </c>
      <c r="E47" s="157"/>
      <c r="F47" s="50" t="s">
        <v>71</v>
      </c>
      <c r="G47" s="51" t="s">
        <v>69</v>
      </c>
      <c r="H47" s="71"/>
      <c r="I47" s="71"/>
      <c r="J47" s="71"/>
      <c r="K47" s="71"/>
      <c r="L47" s="275"/>
      <c r="M47" s="71"/>
      <c r="N47" s="71"/>
      <c r="O47" s="71"/>
      <c r="P47" s="71"/>
      <c r="Q47" s="71"/>
      <c r="R47" s="72"/>
      <c r="S47" s="106">
        <f>SUM(M47:Q47)</f>
        <v>0</v>
      </c>
      <c r="T47" s="72"/>
      <c r="U47" s="72">
        <f t="shared" si="0"/>
        <v>0</v>
      </c>
    </row>
    <row r="48" spans="1:21" ht="45" x14ac:dyDescent="0.25">
      <c r="A48" s="54" t="s">
        <v>123</v>
      </c>
      <c r="B48" s="55" t="s">
        <v>124</v>
      </c>
      <c r="C48" s="158"/>
      <c r="D48" s="158"/>
      <c r="E48" s="158">
        <v>210</v>
      </c>
      <c r="F48" s="63" t="s">
        <v>6</v>
      </c>
      <c r="G48" s="57" t="s">
        <v>69</v>
      </c>
      <c r="H48" s="71"/>
      <c r="I48" s="71"/>
      <c r="J48" s="71"/>
      <c r="K48" s="73"/>
      <c r="L48" s="276"/>
      <c r="M48" s="71"/>
      <c r="N48" s="71"/>
      <c r="O48" s="71"/>
      <c r="P48" s="71"/>
      <c r="Q48" s="71"/>
      <c r="R48" s="72"/>
      <c r="S48" s="72"/>
      <c r="T48" s="97">
        <f>SUM(M48:Q48)</f>
        <v>0</v>
      </c>
      <c r="U48" s="72">
        <f t="shared" si="0"/>
        <v>0</v>
      </c>
    </row>
    <row r="49" spans="1:21" s="194" customFormat="1" ht="14.25" x14ac:dyDescent="0.2">
      <c r="A49" s="43" t="s">
        <v>128</v>
      </c>
      <c r="B49" s="236" t="s">
        <v>164</v>
      </c>
      <c r="C49" s="237"/>
      <c r="D49" s="237"/>
      <c r="E49" s="237"/>
      <c r="F49" s="236"/>
      <c r="G49" s="236"/>
      <c r="H49" s="236"/>
      <c r="I49" s="236"/>
      <c r="J49" s="236"/>
      <c r="K49" s="236"/>
      <c r="L49" s="236"/>
      <c r="M49" s="189"/>
      <c r="N49" s="189"/>
      <c r="O49" s="189"/>
      <c r="P49" s="189"/>
      <c r="Q49" s="189"/>
      <c r="R49" s="189"/>
      <c r="S49" s="189"/>
      <c r="T49" s="189"/>
      <c r="U49" s="189"/>
    </row>
    <row r="50" spans="1:21" s="144" customFormat="1" x14ac:dyDescent="0.25">
      <c r="A50" s="238">
        <v>1</v>
      </c>
      <c r="B50" s="239" t="s">
        <v>165</v>
      </c>
      <c r="C50" s="240"/>
      <c r="D50" s="240"/>
      <c r="E50" s="240"/>
      <c r="F50" s="239"/>
      <c r="G50" s="239"/>
      <c r="H50" s="266">
        <v>2</v>
      </c>
      <c r="I50" s="266">
        <v>1</v>
      </c>
      <c r="J50" s="266">
        <v>1</v>
      </c>
      <c r="K50" s="238"/>
      <c r="L50" s="238"/>
      <c r="M50" s="195"/>
      <c r="N50" s="195"/>
      <c r="O50" s="195"/>
      <c r="P50" s="195"/>
      <c r="Q50" s="195"/>
      <c r="R50" s="195"/>
      <c r="S50" s="195"/>
      <c r="T50" s="195"/>
      <c r="U50" s="195"/>
    </row>
    <row r="51" spans="1:21" s="144" customFormat="1" ht="45" x14ac:dyDescent="0.25">
      <c r="A51" s="69" t="s">
        <v>10</v>
      </c>
      <c r="B51" s="32" t="s">
        <v>166</v>
      </c>
      <c r="C51" s="241"/>
      <c r="D51" s="241">
        <v>239</v>
      </c>
      <c r="E51" s="241"/>
      <c r="F51" s="32" t="s">
        <v>71</v>
      </c>
      <c r="G51" s="32" t="s">
        <v>69</v>
      </c>
      <c r="H51" s="267"/>
      <c r="I51" s="267"/>
      <c r="J51" s="267"/>
      <c r="K51" s="69"/>
      <c r="L51" s="69"/>
      <c r="M51" s="218"/>
      <c r="N51" s="218"/>
      <c r="O51" s="218"/>
      <c r="P51" s="219"/>
      <c r="Q51" s="220"/>
      <c r="R51" s="220"/>
      <c r="S51" s="96">
        <f t="shared" ref="S51:S52" si="2">SUM(M51:Q51)</f>
        <v>0</v>
      </c>
      <c r="T51" s="220"/>
      <c r="U51" s="220"/>
    </row>
    <row r="52" spans="1:21" s="144" customFormat="1" ht="45" x14ac:dyDescent="0.25">
      <c r="A52" s="71" t="s">
        <v>11</v>
      </c>
      <c r="B52" s="181" t="s">
        <v>167</v>
      </c>
      <c r="C52" s="242"/>
      <c r="D52" s="242">
        <v>11</v>
      </c>
      <c r="E52" s="242"/>
      <c r="F52" s="181" t="s">
        <v>71</v>
      </c>
      <c r="G52" s="181" t="s">
        <v>69</v>
      </c>
      <c r="H52" s="267"/>
      <c r="I52" s="267"/>
      <c r="J52" s="267"/>
      <c r="K52" s="71"/>
      <c r="L52" s="71"/>
      <c r="M52" s="221"/>
      <c r="N52" s="221"/>
      <c r="O52" s="221"/>
      <c r="P52" s="222"/>
      <c r="Q52" s="223"/>
      <c r="R52" s="223"/>
      <c r="S52" s="97">
        <f t="shared" si="2"/>
        <v>0</v>
      </c>
      <c r="T52" s="223"/>
      <c r="U52" s="223"/>
    </row>
    <row r="53" spans="1:21" s="144" customFormat="1" ht="45" x14ac:dyDescent="0.25">
      <c r="A53" s="73" t="s">
        <v>72</v>
      </c>
      <c r="B53" s="243" t="s">
        <v>168</v>
      </c>
      <c r="C53" s="244"/>
      <c r="D53" s="244"/>
      <c r="E53" s="244">
        <v>73</v>
      </c>
      <c r="F53" s="243" t="s">
        <v>20</v>
      </c>
      <c r="G53" s="243" t="s">
        <v>69</v>
      </c>
      <c r="H53" s="267"/>
      <c r="I53" s="267"/>
      <c r="J53" s="267"/>
      <c r="K53" s="73"/>
      <c r="L53" s="73"/>
      <c r="M53" s="224"/>
      <c r="N53" s="224"/>
      <c r="O53" s="224"/>
      <c r="P53" s="225"/>
      <c r="Q53" s="225"/>
      <c r="R53" s="225"/>
      <c r="S53" s="225"/>
      <c r="T53" s="98">
        <f>SUM(M53:Q53)</f>
        <v>0</v>
      </c>
      <c r="U53" s="225"/>
    </row>
    <row r="54" spans="1:21" s="144" customFormat="1" x14ac:dyDescent="0.25">
      <c r="A54" s="238">
        <v>2</v>
      </c>
      <c r="B54" s="239" t="s">
        <v>169</v>
      </c>
      <c r="C54" s="240"/>
      <c r="D54" s="240"/>
      <c r="E54" s="240"/>
      <c r="F54" s="239"/>
      <c r="G54" s="239"/>
      <c r="H54" s="267"/>
      <c r="I54" s="267"/>
      <c r="J54" s="267"/>
      <c r="K54" s="238"/>
      <c r="L54" s="238"/>
      <c r="M54" s="195"/>
      <c r="N54" s="195"/>
      <c r="O54" s="195"/>
      <c r="P54" s="214"/>
      <c r="Q54" s="213"/>
      <c r="R54" s="213"/>
      <c r="S54" s="213"/>
      <c r="T54" s="213"/>
      <c r="U54" s="213"/>
    </row>
    <row r="55" spans="1:21" s="144" customFormat="1" ht="45" x14ac:dyDescent="0.25">
      <c r="A55" s="69" t="s">
        <v>12</v>
      </c>
      <c r="B55" s="32" t="s">
        <v>170</v>
      </c>
      <c r="C55" s="241"/>
      <c r="D55" s="241"/>
      <c r="E55" s="241">
        <v>224</v>
      </c>
      <c r="F55" s="32" t="s">
        <v>20</v>
      </c>
      <c r="G55" s="32" t="s">
        <v>69</v>
      </c>
      <c r="H55" s="267"/>
      <c r="I55" s="267"/>
      <c r="J55" s="267"/>
      <c r="K55" s="69"/>
      <c r="L55" s="69"/>
      <c r="M55" s="218"/>
      <c r="N55" s="218"/>
      <c r="O55" s="218"/>
      <c r="P55" s="220"/>
      <c r="Q55" s="220"/>
      <c r="R55" s="220"/>
      <c r="S55" s="220"/>
      <c r="T55" s="96">
        <f>SUM(M55:Q55)</f>
        <v>0</v>
      </c>
      <c r="U55" s="220"/>
    </row>
    <row r="56" spans="1:21" s="144" customFormat="1" ht="45" x14ac:dyDescent="0.25">
      <c r="A56" s="73" t="s">
        <v>13</v>
      </c>
      <c r="B56" s="243" t="s">
        <v>171</v>
      </c>
      <c r="C56" s="244"/>
      <c r="D56" s="244">
        <v>27</v>
      </c>
      <c r="E56" s="244"/>
      <c r="F56" s="243" t="s">
        <v>71</v>
      </c>
      <c r="G56" s="243" t="s">
        <v>69</v>
      </c>
      <c r="H56" s="267"/>
      <c r="I56" s="267"/>
      <c r="J56" s="267"/>
      <c r="K56" s="73"/>
      <c r="L56" s="73"/>
      <c r="M56" s="224"/>
      <c r="N56" s="224"/>
      <c r="O56" s="224"/>
      <c r="P56" s="226"/>
      <c r="Q56" s="225"/>
      <c r="R56" s="225"/>
      <c r="S56" s="98">
        <f t="shared" ref="S56" si="3">SUM(M56:Q56)</f>
        <v>0</v>
      </c>
      <c r="T56" s="225"/>
      <c r="U56" s="225"/>
    </row>
    <row r="57" spans="1:21" s="144" customFormat="1" x14ac:dyDescent="0.25">
      <c r="A57" s="238">
        <v>3</v>
      </c>
      <c r="B57" s="239" t="s">
        <v>172</v>
      </c>
      <c r="C57" s="240"/>
      <c r="D57" s="240"/>
      <c r="E57" s="240"/>
      <c r="F57" s="239"/>
      <c r="G57" s="239"/>
      <c r="H57" s="267"/>
      <c r="I57" s="267"/>
      <c r="J57" s="267"/>
      <c r="K57" s="238"/>
      <c r="L57" s="238"/>
      <c r="M57" s="195"/>
      <c r="N57" s="195"/>
      <c r="O57" s="195"/>
      <c r="P57" s="213"/>
      <c r="Q57" s="213"/>
      <c r="R57" s="213"/>
      <c r="S57" s="213"/>
      <c r="T57" s="213"/>
      <c r="U57" s="213"/>
    </row>
    <row r="58" spans="1:21" s="144" customFormat="1" ht="45" x14ac:dyDescent="0.25">
      <c r="A58" s="69" t="s">
        <v>14</v>
      </c>
      <c r="B58" s="32" t="s">
        <v>173</v>
      </c>
      <c r="C58" s="241"/>
      <c r="D58" s="241"/>
      <c r="E58" s="241">
        <v>299</v>
      </c>
      <c r="F58" s="32" t="s">
        <v>20</v>
      </c>
      <c r="G58" s="32" t="s">
        <v>69</v>
      </c>
      <c r="H58" s="267"/>
      <c r="I58" s="267"/>
      <c r="J58" s="267"/>
      <c r="K58" s="69"/>
      <c r="L58" s="69"/>
      <c r="M58" s="218"/>
      <c r="N58" s="218"/>
      <c r="O58" s="218"/>
      <c r="P58" s="220"/>
      <c r="Q58" s="220"/>
      <c r="R58" s="220"/>
      <c r="S58" s="220"/>
      <c r="T58" s="96">
        <f>SUM(M58:Q58)</f>
        <v>0</v>
      </c>
      <c r="U58" s="220"/>
    </row>
    <row r="59" spans="1:21" s="144" customFormat="1" ht="45" x14ac:dyDescent="0.25">
      <c r="A59" s="73" t="s">
        <v>15</v>
      </c>
      <c r="B59" s="243" t="s">
        <v>171</v>
      </c>
      <c r="C59" s="244"/>
      <c r="D59" s="244">
        <v>27</v>
      </c>
      <c r="E59" s="244"/>
      <c r="F59" s="243" t="s">
        <v>71</v>
      </c>
      <c r="G59" s="243" t="s">
        <v>69</v>
      </c>
      <c r="H59" s="274"/>
      <c r="I59" s="274"/>
      <c r="J59" s="274"/>
      <c r="K59" s="73"/>
      <c r="L59" s="73"/>
      <c r="M59" s="224"/>
      <c r="N59" s="224"/>
      <c r="O59" s="224"/>
      <c r="P59" s="226"/>
      <c r="Q59" s="225"/>
      <c r="R59" s="225"/>
      <c r="S59" s="98">
        <f t="shared" ref="S59" si="4">SUM(M59:Q59)</f>
        <v>0</v>
      </c>
      <c r="T59" s="225"/>
      <c r="U59" s="225"/>
    </row>
    <row r="60" spans="1:21" s="194" customFormat="1" ht="14.25" x14ac:dyDescent="0.2">
      <c r="A60" s="65" t="s">
        <v>135</v>
      </c>
      <c r="B60" s="29" t="s">
        <v>174</v>
      </c>
      <c r="C60" s="212"/>
      <c r="D60" s="212"/>
      <c r="E60" s="212"/>
      <c r="F60" s="29"/>
      <c r="G60" s="29" t="s">
        <v>175</v>
      </c>
      <c r="H60" s="65"/>
      <c r="I60" s="65"/>
      <c r="J60" s="65"/>
      <c r="K60" s="65"/>
      <c r="L60" s="65"/>
      <c r="M60" s="65"/>
      <c r="N60" s="65"/>
      <c r="O60" s="100"/>
      <c r="P60" s="148"/>
      <c r="Q60" s="148"/>
      <c r="R60" s="148"/>
      <c r="S60" s="148"/>
      <c r="T60" s="148"/>
      <c r="U60" s="148"/>
    </row>
    <row r="61" spans="1:21" s="144" customFormat="1" ht="45" x14ac:dyDescent="0.25">
      <c r="A61" s="31">
        <v>1</v>
      </c>
      <c r="B61" s="30" t="s">
        <v>176</v>
      </c>
      <c r="C61" s="245"/>
      <c r="D61" s="245">
        <v>21</v>
      </c>
      <c r="E61" s="245"/>
      <c r="F61" s="30" t="s">
        <v>71</v>
      </c>
      <c r="G61" s="30" t="s">
        <v>69</v>
      </c>
      <c r="H61" s="266">
        <v>4</v>
      </c>
      <c r="I61" s="268" t="s">
        <v>183</v>
      </c>
      <c r="J61" s="31"/>
      <c r="K61" s="31"/>
      <c r="L61" s="31"/>
      <c r="M61" s="31"/>
      <c r="N61" s="31"/>
      <c r="O61" s="76"/>
      <c r="P61" s="107"/>
      <c r="Q61" s="107"/>
      <c r="R61" s="107"/>
      <c r="S61" s="106">
        <f t="shared" ref="S61" si="5">SUM(M61:Q61)</f>
        <v>0</v>
      </c>
      <c r="T61" s="107"/>
      <c r="U61" s="107"/>
    </row>
    <row r="62" spans="1:21" s="144" customFormat="1" ht="45" x14ac:dyDescent="0.25">
      <c r="A62" s="31">
        <v>2</v>
      </c>
      <c r="B62" s="30" t="s">
        <v>177</v>
      </c>
      <c r="C62" s="245"/>
      <c r="D62" s="245"/>
      <c r="E62" s="245">
        <v>41</v>
      </c>
      <c r="F62" s="30" t="s">
        <v>20</v>
      </c>
      <c r="G62" s="30" t="s">
        <v>69</v>
      </c>
      <c r="H62" s="267"/>
      <c r="I62" s="269"/>
      <c r="J62" s="31"/>
      <c r="K62" s="31"/>
      <c r="L62" s="31"/>
      <c r="M62" s="31"/>
      <c r="N62" s="31"/>
      <c r="O62" s="76"/>
      <c r="P62" s="107"/>
      <c r="Q62" s="107"/>
      <c r="R62" s="107"/>
      <c r="S62" s="107"/>
      <c r="T62" s="211">
        <f>SUM(M62:Q62)</f>
        <v>0</v>
      </c>
      <c r="U62" s="107"/>
    </row>
    <row r="63" spans="1:21" s="144" customFormat="1" x14ac:dyDescent="0.25">
      <c r="A63" s="31">
        <v>3</v>
      </c>
      <c r="B63" s="30" t="s">
        <v>178</v>
      </c>
      <c r="C63" s="245"/>
      <c r="D63" s="245"/>
      <c r="E63" s="245"/>
      <c r="F63" s="30"/>
      <c r="G63" s="30"/>
      <c r="H63" s="267"/>
      <c r="I63" s="269"/>
      <c r="J63" s="31"/>
      <c r="K63" s="31"/>
      <c r="L63" s="31"/>
      <c r="M63" s="31"/>
      <c r="N63" s="31"/>
      <c r="O63" s="76"/>
      <c r="P63" s="107"/>
      <c r="Q63" s="107"/>
      <c r="R63" s="107"/>
      <c r="S63" s="107"/>
      <c r="T63" s="107"/>
      <c r="U63" s="107"/>
    </row>
    <row r="64" spans="1:21" s="144" customFormat="1" ht="45" x14ac:dyDescent="0.25">
      <c r="A64" s="69" t="s">
        <v>14</v>
      </c>
      <c r="B64" s="32" t="s">
        <v>179</v>
      </c>
      <c r="C64" s="241"/>
      <c r="D64" s="241"/>
      <c r="E64" s="241">
        <v>3767</v>
      </c>
      <c r="F64" s="32" t="s">
        <v>20</v>
      </c>
      <c r="G64" s="32" t="s">
        <v>180</v>
      </c>
      <c r="H64" s="267"/>
      <c r="I64" s="269"/>
      <c r="J64" s="69"/>
      <c r="K64" s="69"/>
      <c r="L64" s="69"/>
      <c r="M64" s="69"/>
      <c r="N64" s="69"/>
      <c r="O64" s="95"/>
      <c r="P64" s="227"/>
      <c r="Q64" s="227"/>
      <c r="R64" s="227"/>
      <c r="S64" s="227"/>
      <c r="T64" s="96">
        <f t="shared" ref="T64:T66" si="6">SUM(M64:Q64)</f>
        <v>0</v>
      </c>
      <c r="U64" s="227"/>
    </row>
    <row r="65" spans="1:21" s="144" customFormat="1" ht="45" x14ac:dyDescent="0.25">
      <c r="A65" s="71" t="s">
        <v>15</v>
      </c>
      <c r="B65" s="181" t="s">
        <v>181</v>
      </c>
      <c r="C65" s="242"/>
      <c r="D65" s="242"/>
      <c r="E65" s="242">
        <v>1939</v>
      </c>
      <c r="F65" s="181" t="s">
        <v>20</v>
      </c>
      <c r="G65" s="181" t="s">
        <v>180</v>
      </c>
      <c r="H65" s="267"/>
      <c r="I65" s="269"/>
      <c r="J65" s="71"/>
      <c r="K65" s="71"/>
      <c r="L65" s="71"/>
      <c r="M65" s="71"/>
      <c r="N65" s="71"/>
      <c r="O65" s="72"/>
      <c r="P65" s="112"/>
      <c r="Q65" s="112"/>
      <c r="R65" s="112"/>
      <c r="S65" s="112"/>
      <c r="T65" s="97">
        <f t="shared" si="6"/>
        <v>0</v>
      </c>
      <c r="U65" s="112"/>
    </row>
    <row r="66" spans="1:21" s="144" customFormat="1" ht="45" x14ac:dyDescent="0.25">
      <c r="A66" s="73" t="s">
        <v>16</v>
      </c>
      <c r="B66" s="243" t="s">
        <v>182</v>
      </c>
      <c r="C66" s="244"/>
      <c r="D66" s="244"/>
      <c r="E66" s="244">
        <v>3412</v>
      </c>
      <c r="F66" s="243" t="s">
        <v>20</v>
      </c>
      <c r="G66" s="243" t="s">
        <v>180</v>
      </c>
      <c r="H66" s="267"/>
      <c r="I66" s="269"/>
      <c r="J66" s="73"/>
      <c r="K66" s="73"/>
      <c r="L66" s="73"/>
      <c r="M66" s="73"/>
      <c r="N66" s="73"/>
      <c r="O66" s="228"/>
      <c r="P66" s="114"/>
      <c r="Q66" s="114"/>
      <c r="R66" s="114"/>
      <c r="S66" s="114"/>
      <c r="T66" s="98">
        <f t="shared" si="6"/>
        <v>0</v>
      </c>
      <c r="U66" s="114"/>
    </row>
    <row r="67" spans="1:21" s="149" customFormat="1" ht="14.25" x14ac:dyDescent="0.2">
      <c r="A67" s="145" t="s">
        <v>184</v>
      </c>
      <c r="B67" s="146" t="s">
        <v>130</v>
      </c>
      <c r="C67" s="152"/>
      <c r="D67" s="152"/>
      <c r="E67" s="152"/>
      <c r="F67" s="147"/>
      <c r="G67" s="147"/>
      <c r="H67" s="146"/>
      <c r="I67" s="146"/>
      <c r="J67" s="146"/>
      <c r="K67" s="146"/>
      <c r="L67" s="146"/>
      <c r="M67" s="146"/>
      <c r="N67" s="146"/>
      <c r="O67" s="146"/>
      <c r="P67" s="146"/>
      <c r="Q67" s="146"/>
      <c r="R67" s="148"/>
      <c r="S67" s="148"/>
      <c r="T67" s="148"/>
      <c r="U67" s="148"/>
    </row>
    <row r="68" spans="1:21" s="108" customFormat="1" ht="60" x14ac:dyDescent="0.25">
      <c r="A68" s="99">
        <v>1</v>
      </c>
      <c r="B68" s="99" t="s">
        <v>153</v>
      </c>
      <c r="C68" s="162"/>
      <c r="D68" s="163"/>
      <c r="E68" s="164">
        <v>2135</v>
      </c>
      <c r="F68" s="181" t="s">
        <v>20</v>
      </c>
      <c r="G68" s="181" t="s">
        <v>9</v>
      </c>
      <c r="H68" s="150"/>
      <c r="I68" s="150"/>
      <c r="J68" s="150"/>
      <c r="K68" s="270">
        <v>3</v>
      </c>
      <c r="L68" s="150"/>
      <c r="M68" s="150"/>
      <c r="N68" s="150"/>
      <c r="O68" s="150"/>
      <c r="P68" s="150"/>
      <c r="Q68" s="150"/>
      <c r="R68" s="151"/>
      <c r="S68" s="151"/>
      <c r="T68" s="272">
        <f>SUM(M69:Q69)</f>
        <v>0</v>
      </c>
      <c r="U68" s="151"/>
    </row>
    <row r="69" spans="1:21" s="108" customFormat="1" ht="75" x14ac:dyDescent="0.25">
      <c r="A69" s="71">
        <v>2</v>
      </c>
      <c r="B69" s="181" t="s">
        <v>21</v>
      </c>
      <c r="C69" s="164"/>
      <c r="D69" s="165"/>
      <c r="E69" s="164"/>
      <c r="F69" s="181" t="s">
        <v>20</v>
      </c>
      <c r="G69" s="181" t="s">
        <v>9</v>
      </c>
      <c r="H69" s="109"/>
      <c r="I69" s="109"/>
      <c r="J69" s="109"/>
      <c r="K69" s="271"/>
      <c r="L69" s="109"/>
      <c r="M69" s="109"/>
      <c r="N69" s="109"/>
      <c r="O69" s="109"/>
      <c r="P69" s="109"/>
      <c r="Q69" s="109"/>
      <c r="R69" s="110"/>
      <c r="S69" s="110"/>
      <c r="T69" s="273"/>
      <c r="U69" s="110">
        <f>T68*30</f>
        <v>0</v>
      </c>
    </row>
    <row r="70" spans="1:21" s="108" customFormat="1" x14ac:dyDescent="0.25">
      <c r="A70" s="71">
        <v>3</v>
      </c>
      <c r="B70" s="71" t="s">
        <v>44</v>
      </c>
      <c r="C70" s="164"/>
      <c r="D70" s="165"/>
      <c r="E70" s="164"/>
      <c r="F70" s="181"/>
      <c r="G70" s="71"/>
      <c r="H70" s="111"/>
      <c r="I70" s="111"/>
      <c r="J70" s="111"/>
      <c r="K70" s="111">
        <v>2</v>
      </c>
      <c r="L70" s="111"/>
      <c r="M70" s="111"/>
      <c r="N70" s="111"/>
      <c r="O70" s="111"/>
      <c r="P70" s="111"/>
      <c r="Q70" s="111"/>
      <c r="R70" s="112"/>
      <c r="S70" s="112"/>
      <c r="T70" s="112">
        <f>SUM(M70:Q70)</f>
        <v>0</v>
      </c>
      <c r="U70" s="112">
        <f>T70*30</f>
        <v>0</v>
      </c>
    </row>
    <row r="71" spans="1:21" s="108" customFormat="1" x14ac:dyDescent="0.25">
      <c r="A71" s="73">
        <v>4</v>
      </c>
      <c r="B71" s="73" t="s">
        <v>45</v>
      </c>
      <c r="C71" s="166"/>
      <c r="D71" s="167"/>
      <c r="E71" s="166"/>
      <c r="F71" s="74"/>
      <c r="G71" s="74"/>
      <c r="H71" s="113"/>
      <c r="I71" s="113"/>
      <c r="J71" s="113"/>
      <c r="K71" s="113">
        <v>2</v>
      </c>
      <c r="L71" s="113"/>
      <c r="M71" s="113"/>
      <c r="N71" s="113"/>
      <c r="O71" s="113"/>
      <c r="P71" s="113"/>
      <c r="Q71" s="113"/>
      <c r="R71" s="114"/>
      <c r="S71" s="114"/>
      <c r="T71" s="114">
        <f>SUM(M71:Q71)</f>
        <v>0</v>
      </c>
      <c r="U71" s="114">
        <f>T71*30</f>
        <v>0</v>
      </c>
    </row>
    <row r="72" spans="1:21" x14ac:dyDescent="0.25">
      <c r="A72" s="22"/>
      <c r="B72" s="115"/>
      <c r="C72" s="80"/>
      <c r="D72" s="80"/>
      <c r="E72" s="80"/>
      <c r="F72" s="116"/>
      <c r="G72" s="80"/>
      <c r="H72" s="80"/>
      <c r="I72" s="80"/>
      <c r="J72" s="80"/>
      <c r="K72" s="116"/>
      <c r="L72" s="116"/>
    </row>
    <row r="74" spans="1:21" x14ac:dyDescent="0.25">
      <c r="B74" s="68" t="s">
        <v>51</v>
      </c>
    </row>
    <row r="75" spans="1:21" x14ac:dyDescent="0.25">
      <c r="B75" s="22" t="s">
        <v>52</v>
      </c>
    </row>
  </sheetData>
  <autoFilter ref="A14:U14"/>
  <mergeCells count="26">
    <mergeCell ref="A1:B1"/>
    <mergeCell ref="A2:B2"/>
    <mergeCell ref="N1:T1"/>
    <mergeCell ref="N2:T2"/>
    <mergeCell ref="U12:U13"/>
    <mergeCell ref="A5:U5"/>
    <mergeCell ref="A4:U4"/>
    <mergeCell ref="A6:U6"/>
    <mergeCell ref="A7:U7"/>
    <mergeCell ref="H12:L12"/>
    <mergeCell ref="A12:A13"/>
    <mergeCell ref="K17:K25"/>
    <mergeCell ref="L27:L48"/>
    <mergeCell ref="M12:Q12"/>
    <mergeCell ref="R12:T12"/>
    <mergeCell ref="B12:B13"/>
    <mergeCell ref="C12:E12"/>
    <mergeCell ref="F12:F13"/>
    <mergeCell ref="G12:G13"/>
    <mergeCell ref="H61:H66"/>
    <mergeCell ref="I61:I66"/>
    <mergeCell ref="K68:K69"/>
    <mergeCell ref="T68:T69"/>
    <mergeCell ref="H50:H59"/>
    <mergeCell ref="I50:I59"/>
    <mergeCell ref="J50:J59"/>
  </mergeCells>
  <pageMargins left="0.39370078740157483" right="0.23622047244094491" top="0.55118110236220474" bottom="0.35433070866141736" header="0.31496062992125984" footer="0.19685039370078741"/>
  <pageSetup paperSize="9" scale="52" orientation="landscape" r:id="rId1"/>
  <headerFooter>
    <oddHeader>&amp;RCP Nhân công - Khu vực 5</oddHeader>
    <oddFooter>&amp;R&amp;P/&amp;N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2"/>
  <sheetViews>
    <sheetView view="pageBreakPreview" zoomScale="60" zoomScaleNormal="77" workbookViewId="0">
      <selection activeCell="A4" sqref="A4:P4"/>
    </sheetView>
  </sheetViews>
  <sheetFormatPr defaultColWidth="9.140625" defaultRowHeight="15" x14ac:dyDescent="0.25"/>
  <cols>
    <col min="1" max="1" width="9.28515625" style="88" bestFit="1" customWidth="1"/>
    <col min="2" max="2" width="60" style="22" customWidth="1"/>
    <col min="3" max="3" width="9.5703125" style="22" bestFit="1" customWidth="1"/>
    <col min="4" max="4" width="10.5703125" style="22" bestFit="1" customWidth="1"/>
    <col min="5" max="5" width="10.85546875" style="22" customWidth="1"/>
    <col min="6" max="6" width="12.28515625" style="22" customWidth="1"/>
    <col min="7" max="7" width="13.7109375" style="22" customWidth="1"/>
    <col min="8" max="8" width="12.28515625" style="22" bestFit="1" customWidth="1"/>
    <col min="9" max="12" width="11.140625" style="22" customWidth="1"/>
    <col min="13" max="13" width="15.28515625" style="22" customWidth="1"/>
    <col min="14" max="14" width="16.28515625" style="22" customWidth="1"/>
    <col min="15" max="15" width="15.42578125" style="22" customWidth="1"/>
    <col min="16" max="16" width="17.7109375" style="22" customWidth="1"/>
    <col min="17" max="16384" width="9.140625" style="22"/>
  </cols>
  <sheetData>
    <row r="1" spans="1:18" s="172" customFormat="1" ht="15.75" x14ac:dyDescent="0.25">
      <c r="A1" s="255" t="s">
        <v>154</v>
      </c>
      <c r="B1" s="255"/>
      <c r="L1" s="256" t="s">
        <v>155</v>
      </c>
      <c r="M1" s="256"/>
      <c r="N1" s="256"/>
      <c r="O1" s="256"/>
      <c r="P1" s="256"/>
    </row>
    <row r="2" spans="1:18" s="172" customFormat="1" ht="16.5" x14ac:dyDescent="0.25">
      <c r="A2" s="257" t="s">
        <v>156</v>
      </c>
      <c r="B2" s="257"/>
      <c r="L2" s="258" t="s">
        <v>157</v>
      </c>
      <c r="M2" s="258"/>
      <c r="N2" s="258"/>
      <c r="O2" s="258"/>
      <c r="P2" s="258"/>
    </row>
    <row r="4" spans="1:18" x14ac:dyDescent="0.25">
      <c r="A4" s="259" t="s">
        <v>203</v>
      </c>
      <c r="B4" s="259"/>
      <c r="C4" s="259"/>
      <c r="D4" s="259"/>
      <c r="E4" s="259"/>
      <c r="F4" s="259"/>
      <c r="G4" s="259"/>
      <c r="H4" s="259"/>
      <c r="I4" s="259"/>
      <c r="J4" s="259"/>
      <c r="K4" s="259"/>
      <c r="L4" s="259"/>
      <c r="M4" s="259"/>
      <c r="N4" s="259"/>
      <c r="O4" s="259"/>
      <c r="P4" s="259"/>
      <c r="Q4" s="176"/>
      <c r="R4" s="176"/>
    </row>
    <row r="5" spans="1:18" ht="27.75" customHeight="1" x14ac:dyDescent="0.25">
      <c r="A5" s="260" t="s">
        <v>158</v>
      </c>
      <c r="B5" s="260"/>
      <c r="C5" s="260"/>
      <c r="D5" s="260"/>
      <c r="E5" s="260"/>
      <c r="F5" s="260"/>
      <c r="G5" s="260"/>
      <c r="H5" s="260"/>
      <c r="I5" s="260"/>
      <c r="J5" s="260"/>
      <c r="K5" s="260"/>
      <c r="L5" s="260"/>
      <c r="M5" s="260"/>
      <c r="N5" s="260"/>
      <c r="O5" s="260"/>
      <c r="P5" s="260"/>
      <c r="Q5" s="175"/>
      <c r="R5" s="175"/>
    </row>
    <row r="6" spans="1:18" s="21" customFormat="1" ht="21" customHeight="1" x14ac:dyDescent="0.3">
      <c r="A6" s="260" t="s">
        <v>161</v>
      </c>
      <c r="B6" s="260"/>
      <c r="C6" s="260"/>
      <c r="D6" s="260"/>
      <c r="E6" s="260"/>
      <c r="F6" s="260"/>
      <c r="G6" s="260"/>
      <c r="H6" s="260"/>
      <c r="I6" s="260"/>
      <c r="J6" s="260"/>
      <c r="K6" s="260"/>
      <c r="L6" s="260"/>
      <c r="M6" s="260"/>
      <c r="N6" s="260"/>
      <c r="O6" s="260"/>
      <c r="P6" s="260"/>
      <c r="Q6" s="175"/>
      <c r="R6" s="175"/>
    </row>
    <row r="7" spans="1:18" s="21" customFormat="1" ht="21.75" customHeight="1" x14ac:dyDescent="0.3">
      <c r="A7" s="262" t="s">
        <v>196</v>
      </c>
      <c r="B7" s="262"/>
      <c r="C7" s="262"/>
      <c r="D7" s="262"/>
      <c r="E7" s="262"/>
      <c r="F7" s="262"/>
      <c r="G7" s="262"/>
      <c r="H7" s="262"/>
      <c r="I7" s="262"/>
      <c r="J7" s="262"/>
      <c r="K7" s="262"/>
      <c r="L7" s="262"/>
      <c r="M7" s="262"/>
      <c r="N7" s="262"/>
      <c r="O7" s="262"/>
      <c r="P7" s="262"/>
      <c r="Q7" s="177"/>
      <c r="R7" s="177"/>
    </row>
    <row r="8" spans="1:18" x14ac:dyDescent="0.25">
      <c r="A8" s="23"/>
    </row>
    <row r="9" spans="1:18" x14ac:dyDescent="0.25">
      <c r="A9" s="23" t="s">
        <v>40</v>
      </c>
    </row>
    <row r="12" spans="1:18" ht="45" customHeight="1" x14ac:dyDescent="0.25">
      <c r="A12" s="281" t="s">
        <v>0</v>
      </c>
      <c r="B12" s="253" t="s">
        <v>4</v>
      </c>
      <c r="C12" s="263" t="s">
        <v>149</v>
      </c>
      <c r="D12" s="264"/>
      <c r="E12" s="265"/>
      <c r="F12" s="251" t="s">
        <v>53</v>
      </c>
      <c r="G12" s="251" t="s">
        <v>54</v>
      </c>
      <c r="H12" s="263" t="s">
        <v>150</v>
      </c>
      <c r="I12" s="264"/>
      <c r="J12" s="264"/>
      <c r="K12" s="264"/>
      <c r="L12" s="265"/>
      <c r="M12" s="254" t="s">
        <v>151</v>
      </c>
      <c r="N12" s="254"/>
      <c r="O12" s="254"/>
      <c r="P12" s="251" t="s">
        <v>152</v>
      </c>
    </row>
    <row r="13" spans="1:18" ht="35.25" customHeight="1" x14ac:dyDescent="0.25">
      <c r="A13" s="281"/>
      <c r="B13" s="253"/>
      <c r="C13" s="24" t="s">
        <v>1</v>
      </c>
      <c r="D13" s="24" t="s">
        <v>2</v>
      </c>
      <c r="E13" s="24" t="s">
        <v>3</v>
      </c>
      <c r="F13" s="252"/>
      <c r="G13" s="252"/>
      <c r="H13" s="182" t="s">
        <v>185</v>
      </c>
      <c r="I13" s="182" t="s">
        <v>186</v>
      </c>
      <c r="J13" s="182" t="s">
        <v>187</v>
      </c>
      <c r="K13" s="90" t="s">
        <v>65</v>
      </c>
      <c r="L13" s="90" t="s">
        <v>66</v>
      </c>
      <c r="M13" s="117" t="s">
        <v>1</v>
      </c>
      <c r="N13" s="117" t="s">
        <v>2</v>
      </c>
      <c r="O13" s="117" t="s">
        <v>3</v>
      </c>
      <c r="P13" s="252"/>
    </row>
    <row r="14" spans="1:18" ht="38.25" x14ac:dyDescent="0.25">
      <c r="A14" s="118" t="s">
        <v>22</v>
      </c>
      <c r="B14" s="118" t="s">
        <v>23</v>
      </c>
      <c r="C14" s="118" t="s">
        <v>24</v>
      </c>
      <c r="D14" s="118" t="s">
        <v>25</v>
      </c>
      <c r="E14" s="118" t="s">
        <v>26</v>
      </c>
      <c r="F14" s="118" t="s">
        <v>27</v>
      </c>
      <c r="G14" s="118" t="s">
        <v>28</v>
      </c>
      <c r="H14" s="118" t="s">
        <v>29</v>
      </c>
      <c r="I14" s="118" t="s">
        <v>30</v>
      </c>
      <c r="J14" s="118" t="s">
        <v>31</v>
      </c>
      <c r="K14" s="118" t="s">
        <v>32</v>
      </c>
      <c r="L14" s="118" t="s">
        <v>33</v>
      </c>
      <c r="M14" s="119" t="s">
        <v>192</v>
      </c>
      <c r="N14" s="119" t="s">
        <v>193</v>
      </c>
      <c r="O14" s="119" t="s">
        <v>194</v>
      </c>
      <c r="P14" s="120" t="s">
        <v>195</v>
      </c>
    </row>
    <row r="15" spans="1:18" x14ac:dyDescent="0.25">
      <c r="A15" s="65" t="s">
        <v>127</v>
      </c>
      <c r="B15" s="65" t="s">
        <v>129</v>
      </c>
      <c r="C15" s="152"/>
      <c r="D15" s="153"/>
      <c r="E15" s="152"/>
      <c r="F15" s="103"/>
      <c r="G15" s="102"/>
      <c r="H15" s="102"/>
      <c r="I15" s="102"/>
      <c r="J15" s="102"/>
      <c r="K15" s="102"/>
      <c r="L15" s="102"/>
      <c r="M15" s="102"/>
      <c r="N15" s="102"/>
      <c r="O15" s="102"/>
      <c r="P15" s="102"/>
    </row>
    <row r="16" spans="1:18" x14ac:dyDescent="0.25">
      <c r="A16" s="40">
        <v>1</v>
      </c>
      <c r="B16" s="31" t="s">
        <v>67</v>
      </c>
      <c r="C16" s="154"/>
      <c r="D16" s="154"/>
      <c r="E16" s="154"/>
      <c r="F16" s="30"/>
      <c r="G16" s="30"/>
      <c r="H16" s="30"/>
      <c r="I16" s="30"/>
      <c r="J16" s="30"/>
      <c r="K16" s="30"/>
      <c r="L16" s="30"/>
      <c r="M16" s="30"/>
      <c r="N16" s="30"/>
      <c r="O16" s="30"/>
      <c r="P16" s="30"/>
    </row>
    <row r="17" spans="1:16" ht="30" x14ac:dyDescent="0.25">
      <c r="A17" s="45" t="s">
        <v>10</v>
      </c>
      <c r="B17" s="46" t="s">
        <v>68</v>
      </c>
      <c r="C17" s="155"/>
      <c r="D17" s="156"/>
      <c r="E17" s="156">
        <v>210</v>
      </c>
      <c r="F17" s="47" t="s">
        <v>6</v>
      </c>
      <c r="G17" s="48" t="s">
        <v>69</v>
      </c>
      <c r="H17" s="48"/>
      <c r="I17" s="48"/>
      <c r="J17" s="48"/>
      <c r="K17" s="48"/>
      <c r="L17" s="48"/>
      <c r="M17" s="48"/>
      <c r="N17" s="48"/>
      <c r="O17" s="125">
        <f>SUM(H17:L17)</f>
        <v>0</v>
      </c>
      <c r="P17" s="124">
        <f>O17*30</f>
        <v>0</v>
      </c>
    </row>
    <row r="18" spans="1:16" ht="30" x14ac:dyDescent="0.25">
      <c r="A18" s="49" t="s">
        <v>11</v>
      </c>
      <c r="B18" s="50" t="s">
        <v>70</v>
      </c>
      <c r="C18" s="157"/>
      <c r="D18" s="157">
        <v>210</v>
      </c>
      <c r="E18" s="157"/>
      <c r="F18" s="50" t="s">
        <v>20</v>
      </c>
      <c r="G18" s="51" t="s">
        <v>69</v>
      </c>
      <c r="H18" s="51"/>
      <c r="I18" s="51"/>
      <c r="J18" s="51"/>
      <c r="K18" s="51"/>
      <c r="L18" s="51"/>
      <c r="M18" s="51"/>
      <c r="N18" s="127">
        <f>SUM(H18:L18)</f>
        <v>0</v>
      </c>
      <c r="O18" s="51"/>
      <c r="P18" s="124">
        <f>N18*30</f>
        <v>0</v>
      </c>
    </row>
    <row r="19" spans="1:16" ht="30" x14ac:dyDescent="0.25">
      <c r="A19" s="49" t="s">
        <v>72</v>
      </c>
      <c r="B19" s="50" t="s">
        <v>73</v>
      </c>
      <c r="C19" s="157"/>
      <c r="D19" s="157"/>
      <c r="E19" s="157">
        <v>210</v>
      </c>
      <c r="F19" s="53" t="s">
        <v>6</v>
      </c>
      <c r="G19" s="51" t="s">
        <v>69</v>
      </c>
      <c r="H19" s="51"/>
      <c r="I19" s="51"/>
      <c r="J19" s="51"/>
      <c r="K19" s="51"/>
      <c r="L19" s="51"/>
      <c r="M19" s="51"/>
      <c r="N19" s="51"/>
      <c r="O19" s="125">
        <f>SUM(H19:L19)</f>
        <v>0</v>
      </c>
      <c r="P19" s="124">
        <f>O19*30</f>
        <v>0</v>
      </c>
    </row>
    <row r="20" spans="1:16" ht="30" x14ac:dyDescent="0.25">
      <c r="A20" s="49" t="s">
        <v>74</v>
      </c>
      <c r="B20" s="50" t="s">
        <v>75</v>
      </c>
      <c r="C20" s="157">
        <v>74</v>
      </c>
      <c r="D20" s="157"/>
      <c r="E20" s="157"/>
      <c r="F20" s="50" t="s">
        <v>20</v>
      </c>
      <c r="G20" s="51" t="s">
        <v>76</v>
      </c>
      <c r="H20" s="51"/>
      <c r="I20" s="51"/>
      <c r="J20" s="51"/>
      <c r="K20" s="51"/>
      <c r="L20" s="51"/>
      <c r="M20" s="125">
        <f>SUM(H20:L20)</f>
        <v>0</v>
      </c>
      <c r="N20" s="51"/>
      <c r="O20" s="51"/>
      <c r="P20" s="124">
        <f>M20*30</f>
        <v>0</v>
      </c>
    </row>
    <row r="21" spans="1:16" ht="30" x14ac:dyDescent="0.25">
      <c r="A21" s="49" t="s">
        <v>77</v>
      </c>
      <c r="B21" s="50" t="s">
        <v>78</v>
      </c>
      <c r="C21" s="157"/>
      <c r="D21" s="157">
        <v>88</v>
      </c>
      <c r="E21" s="157"/>
      <c r="F21" s="50" t="s">
        <v>20</v>
      </c>
      <c r="G21" s="51" t="s">
        <v>69</v>
      </c>
      <c r="H21" s="51"/>
      <c r="I21" s="51"/>
      <c r="J21" s="51"/>
      <c r="K21" s="51"/>
      <c r="L21" s="51"/>
      <c r="M21" s="51"/>
      <c r="N21" s="127">
        <f>SUM(H21:L21)</f>
        <v>0</v>
      </c>
      <c r="O21" s="51"/>
      <c r="P21" s="124">
        <f>N21*30</f>
        <v>0</v>
      </c>
    </row>
    <row r="22" spans="1:16" ht="30" x14ac:dyDescent="0.25">
      <c r="A22" s="49" t="s">
        <v>79</v>
      </c>
      <c r="B22" s="50" t="s">
        <v>199</v>
      </c>
      <c r="C22" s="157"/>
      <c r="D22" s="157">
        <v>36</v>
      </c>
      <c r="E22" s="157"/>
      <c r="F22" s="50" t="s">
        <v>71</v>
      </c>
      <c r="G22" s="51" t="s">
        <v>69</v>
      </c>
      <c r="H22" s="51"/>
      <c r="I22" s="51"/>
      <c r="J22" s="51"/>
      <c r="K22" s="51"/>
      <c r="L22" s="51"/>
      <c r="M22" s="51"/>
      <c r="N22" s="127">
        <f>SUM(H22:L22)</f>
        <v>0</v>
      </c>
      <c r="O22" s="51"/>
      <c r="P22" s="124"/>
    </row>
    <row r="23" spans="1:16" ht="30" x14ac:dyDescent="0.25">
      <c r="A23" s="49" t="s">
        <v>81</v>
      </c>
      <c r="B23" s="50" t="s">
        <v>80</v>
      </c>
      <c r="C23" s="157"/>
      <c r="D23" s="157"/>
      <c r="E23" s="157">
        <v>222</v>
      </c>
      <c r="F23" s="53" t="s">
        <v>6</v>
      </c>
      <c r="G23" s="51" t="s">
        <v>69</v>
      </c>
      <c r="H23" s="51"/>
      <c r="I23" s="51"/>
      <c r="J23" s="51"/>
      <c r="K23" s="51"/>
      <c r="L23" s="51"/>
      <c r="M23" s="51"/>
      <c r="N23" s="51"/>
      <c r="O23" s="125">
        <f>SUM(H23:L23)</f>
        <v>0</v>
      </c>
      <c r="P23" s="124">
        <f>O23*30</f>
        <v>0</v>
      </c>
    </row>
    <row r="24" spans="1:16" ht="30" x14ac:dyDescent="0.25">
      <c r="A24" s="49" t="s">
        <v>83</v>
      </c>
      <c r="B24" s="50" t="s">
        <v>82</v>
      </c>
      <c r="C24" s="157"/>
      <c r="D24" s="157"/>
      <c r="E24" s="157">
        <v>420</v>
      </c>
      <c r="F24" s="53" t="s">
        <v>6</v>
      </c>
      <c r="G24" s="51" t="s">
        <v>69</v>
      </c>
      <c r="H24" s="51"/>
      <c r="I24" s="51"/>
      <c r="J24" s="51"/>
      <c r="K24" s="51"/>
      <c r="L24" s="51"/>
      <c r="M24" s="51"/>
      <c r="N24" s="51"/>
      <c r="O24" s="125">
        <f>SUM(H24:L24)</f>
        <v>0</v>
      </c>
      <c r="P24" s="124">
        <f t="shared" ref="P24:P25" si="0">O24*30</f>
        <v>0</v>
      </c>
    </row>
    <row r="25" spans="1:16" ht="30" x14ac:dyDescent="0.25">
      <c r="A25" s="54" t="s">
        <v>201</v>
      </c>
      <c r="B25" s="55" t="s">
        <v>84</v>
      </c>
      <c r="C25" s="158"/>
      <c r="D25" s="158"/>
      <c r="E25" s="158">
        <v>420</v>
      </c>
      <c r="F25" s="56" t="s">
        <v>6</v>
      </c>
      <c r="G25" s="57" t="s">
        <v>69</v>
      </c>
      <c r="H25" s="57"/>
      <c r="I25" s="57"/>
      <c r="J25" s="57"/>
      <c r="K25" s="57"/>
      <c r="L25" s="57"/>
      <c r="M25" s="57"/>
      <c r="N25" s="57"/>
      <c r="O25" s="125">
        <f>SUM(H25:L25)</f>
        <v>0</v>
      </c>
      <c r="P25" s="124">
        <f t="shared" si="0"/>
        <v>0</v>
      </c>
    </row>
    <row r="26" spans="1:16" x14ac:dyDescent="0.25">
      <c r="A26" s="58">
        <v>2</v>
      </c>
      <c r="B26" s="59" t="s">
        <v>85</v>
      </c>
      <c r="C26" s="159"/>
      <c r="D26" s="159"/>
      <c r="E26" s="159"/>
      <c r="F26" s="59"/>
      <c r="G26" s="60"/>
      <c r="H26" s="60"/>
      <c r="I26" s="60"/>
      <c r="J26" s="60"/>
      <c r="K26" s="60"/>
      <c r="L26" s="60"/>
      <c r="M26" s="60"/>
      <c r="N26" s="60"/>
      <c r="O26" s="60"/>
      <c r="P26" s="60"/>
    </row>
    <row r="27" spans="1:16" x14ac:dyDescent="0.25">
      <c r="A27" s="45" t="s">
        <v>12</v>
      </c>
      <c r="B27" s="61" t="s">
        <v>86</v>
      </c>
      <c r="C27" s="156"/>
      <c r="D27" s="156"/>
      <c r="E27" s="156"/>
      <c r="F27" s="47"/>
      <c r="G27" s="48"/>
      <c r="H27" s="48"/>
      <c r="I27" s="48"/>
      <c r="J27" s="48"/>
      <c r="K27" s="48"/>
      <c r="L27" s="48"/>
      <c r="M27" s="48"/>
      <c r="N27" s="48"/>
      <c r="O27" s="48"/>
      <c r="P27" s="124">
        <f>N27*30</f>
        <v>0</v>
      </c>
    </row>
    <row r="28" spans="1:16" ht="30" x14ac:dyDescent="0.25">
      <c r="A28" s="49" t="s">
        <v>87</v>
      </c>
      <c r="B28" s="50" t="s">
        <v>88</v>
      </c>
      <c r="C28" s="157"/>
      <c r="D28" s="157"/>
      <c r="E28" s="157">
        <v>207</v>
      </c>
      <c r="F28" s="53" t="s">
        <v>6</v>
      </c>
      <c r="G28" s="51" t="s">
        <v>69</v>
      </c>
      <c r="H28" s="51"/>
      <c r="I28" s="51"/>
      <c r="J28" s="51"/>
      <c r="K28" s="51"/>
      <c r="L28" s="51"/>
      <c r="M28" s="51"/>
      <c r="N28" s="51"/>
      <c r="O28" s="125">
        <f>SUM(H28:L28)</f>
        <v>0</v>
      </c>
      <c r="P28" s="124">
        <f t="shared" ref="P28:P31" si="1">O28*30</f>
        <v>0</v>
      </c>
    </row>
    <row r="29" spans="1:16" ht="30" x14ac:dyDescent="0.25">
      <c r="A29" s="49" t="s">
        <v>89</v>
      </c>
      <c r="B29" s="50" t="s">
        <v>90</v>
      </c>
      <c r="C29" s="157"/>
      <c r="D29" s="157"/>
      <c r="E29" s="157">
        <v>4</v>
      </c>
      <c r="F29" s="50" t="s">
        <v>71</v>
      </c>
      <c r="G29" s="51" t="s">
        <v>69</v>
      </c>
      <c r="H29" s="51"/>
      <c r="I29" s="51"/>
      <c r="J29" s="51"/>
      <c r="K29" s="51"/>
      <c r="L29" s="51"/>
      <c r="M29" s="51"/>
      <c r="N29" s="51"/>
      <c r="O29" s="125">
        <f>SUM(H29:L29)</f>
        <v>0</v>
      </c>
      <c r="P29" s="124">
        <f t="shared" si="1"/>
        <v>0</v>
      </c>
    </row>
    <row r="30" spans="1:16" ht="30" x14ac:dyDescent="0.25">
      <c r="A30" s="49" t="s">
        <v>13</v>
      </c>
      <c r="B30" s="50" t="s">
        <v>91</v>
      </c>
      <c r="C30" s="157"/>
      <c r="D30" s="157"/>
      <c r="E30" s="157">
        <v>210</v>
      </c>
      <c r="F30" s="53" t="s">
        <v>6</v>
      </c>
      <c r="G30" s="51" t="s">
        <v>69</v>
      </c>
      <c r="H30" s="51"/>
      <c r="I30" s="51"/>
      <c r="J30" s="51"/>
      <c r="K30" s="51"/>
      <c r="L30" s="51"/>
      <c r="M30" s="51"/>
      <c r="N30" s="51"/>
      <c r="O30" s="125">
        <f>SUM(H30:L30)</f>
        <v>0</v>
      </c>
      <c r="P30" s="124">
        <f t="shared" si="1"/>
        <v>0</v>
      </c>
    </row>
    <row r="31" spans="1:16" ht="30" x14ac:dyDescent="0.25">
      <c r="A31" s="49" t="s">
        <v>92</v>
      </c>
      <c r="B31" s="50" t="s">
        <v>93</v>
      </c>
      <c r="C31" s="157"/>
      <c r="D31" s="157"/>
      <c r="E31" s="157">
        <v>210</v>
      </c>
      <c r="F31" s="53" t="s">
        <v>6</v>
      </c>
      <c r="G31" s="51" t="s">
        <v>69</v>
      </c>
      <c r="H31" s="51"/>
      <c r="I31" s="51"/>
      <c r="J31" s="51"/>
      <c r="K31" s="51"/>
      <c r="L31" s="51"/>
      <c r="M31" s="51"/>
      <c r="N31" s="51"/>
      <c r="O31" s="125">
        <f>SUM(H31:L31)</f>
        <v>0</v>
      </c>
      <c r="P31" s="124">
        <f t="shared" si="1"/>
        <v>0</v>
      </c>
    </row>
    <row r="32" spans="1:16" x14ac:dyDescent="0.25">
      <c r="A32" s="49" t="s">
        <v>94</v>
      </c>
      <c r="B32" s="50" t="s">
        <v>95</v>
      </c>
      <c r="C32" s="157"/>
      <c r="D32" s="157"/>
      <c r="E32" s="157"/>
      <c r="F32" s="50"/>
      <c r="G32" s="51"/>
      <c r="H32" s="51"/>
      <c r="I32" s="51"/>
      <c r="J32" s="51"/>
      <c r="K32" s="51"/>
      <c r="L32" s="51"/>
      <c r="M32" s="51"/>
      <c r="N32" s="51"/>
      <c r="O32" s="51"/>
      <c r="P32" s="124">
        <f t="shared" ref="P32:P43" si="2">N32*30</f>
        <v>0</v>
      </c>
    </row>
    <row r="33" spans="1:16" ht="30" x14ac:dyDescent="0.25">
      <c r="A33" s="49" t="s">
        <v>96</v>
      </c>
      <c r="B33" s="62" t="s">
        <v>97</v>
      </c>
      <c r="C33" s="157"/>
      <c r="D33" s="157">
        <v>27</v>
      </c>
      <c r="E33" s="157"/>
      <c r="F33" s="50" t="s">
        <v>6</v>
      </c>
      <c r="G33" s="51" t="s">
        <v>69</v>
      </c>
      <c r="H33" s="51"/>
      <c r="I33" s="51"/>
      <c r="J33" s="51"/>
      <c r="K33" s="51"/>
      <c r="L33" s="51"/>
      <c r="M33" s="51"/>
      <c r="N33" s="127">
        <f>SUM(H33:L33)</f>
        <v>0</v>
      </c>
      <c r="O33" s="51"/>
      <c r="P33" s="124">
        <f>N33*30</f>
        <v>0</v>
      </c>
    </row>
    <row r="34" spans="1:16" ht="30" x14ac:dyDescent="0.25">
      <c r="A34" s="49" t="s">
        <v>98</v>
      </c>
      <c r="B34" s="62" t="s">
        <v>99</v>
      </c>
      <c r="C34" s="157"/>
      <c r="D34" s="157"/>
      <c r="E34" s="157">
        <v>36</v>
      </c>
      <c r="F34" s="53" t="s">
        <v>6</v>
      </c>
      <c r="G34" s="51" t="s">
        <v>69</v>
      </c>
      <c r="H34" s="51"/>
      <c r="I34" s="51"/>
      <c r="J34" s="51"/>
      <c r="K34" s="51"/>
      <c r="L34" s="51"/>
      <c r="M34" s="51"/>
      <c r="N34" s="51"/>
      <c r="O34" s="125">
        <f>SUM(H34:L34)</f>
        <v>0</v>
      </c>
      <c r="P34" s="124">
        <f t="shared" ref="P34:P38" si="3">O34*30</f>
        <v>0</v>
      </c>
    </row>
    <row r="35" spans="1:16" ht="30" x14ac:dyDescent="0.25">
      <c r="A35" s="49" t="s">
        <v>100</v>
      </c>
      <c r="B35" s="62" t="s">
        <v>101</v>
      </c>
      <c r="C35" s="157"/>
      <c r="D35" s="157">
        <v>16</v>
      </c>
      <c r="E35" s="157"/>
      <c r="F35" s="50" t="s">
        <v>71</v>
      </c>
      <c r="G35" s="51" t="s">
        <v>69</v>
      </c>
      <c r="H35" s="51"/>
      <c r="I35" s="51"/>
      <c r="J35" s="51"/>
      <c r="K35" s="51"/>
      <c r="L35" s="51"/>
      <c r="M35" s="51"/>
      <c r="N35" s="127">
        <f>SUM(H35:L35)</f>
        <v>0</v>
      </c>
      <c r="O35" s="51"/>
      <c r="P35" s="124">
        <f>N35*30</f>
        <v>0</v>
      </c>
    </row>
    <row r="36" spans="1:16" ht="30" x14ac:dyDescent="0.25">
      <c r="A36" s="49" t="s">
        <v>102</v>
      </c>
      <c r="B36" s="62" t="s">
        <v>103</v>
      </c>
      <c r="C36" s="157"/>
      <c r="D36" s="157"/>
      <c r="E36" s="157">
        <v>186</v>
      </c>
      <c r="F36" s="53" t="s">
        <v>6</v>
      </c>
      <c r="G36" s="51" t="s">
        <v>69</v>
      </c>
      <c r="H36" s="51"/>
      <c r="I36" s="51"/>
      <c r="J36" s="51"/>
      <c r="K36" s="51"/>
      <c r="L36" s="51"/>
      <c r="M36" s="51"/>
      <c r="N36" s="51"/>
      <c r="O36" s="125">
        <f>SUM(H36:L36)</f>
        <v>0</v>
      </c>
      <c r="P36" s="124">
        <f t="shared" si="3"/>
        <v>0</v>
      </c>
    </row>
    <row r="37" spans="1:16" x14ac:dyDescent="0.25">
      <c r="A37" s="49" t="s">
        <v>104</v>
      </c>
      <c r="B37" s="50" t="s">
        <v>105</v>
      </c>
      <c r="C37" s="157"/>
      <c r="D37" s="157"/>
      <c r="E37" s="157"/>
      <c r="F37" s="50"/>
      <c r="G37" s="51"/>
      <c r="H37" s="51"/>
      <c r="I37" s="51"/>
      <c r="J37" s="51"/>
      <c r="K37" s="51"/>
      <c r="L37" s="51"/>
      <c r="M37" s="51"/>
      <c r="N37" s="51"/>
      <c r="O37" s="51"/>
      <c r="P37" s="124">
        <f t="shared" si="2"/>
        <v>0</v>
      </c>
    </row>
    <row r="38" spans="1:16" ht="30" x14ac:dyDescent="0.25">
      <c r="A38" s="49" t="s">
        <v>106</v>
      </c>
      <c r="B38" s="50" t="s">
        <v>107</v>
      </c>
      <c r="C38" s="157"/>
      <c r="D38" s="157"/>
      <c r="E38" s="157">
        <v>38</v>
      </c>
      <c r="F38" s="53" t="s">
        <v>6</v>
      </c>
      <c r="G38" s="51" t="s">
        <v>69</v>
      </c>
      <c r="H38" s="51"/>
      <c r="I38" s="51"/>
      <c r="J38" s="51"/>
      <c r="K38" s="51"/>
      <c r="L38" s="51"/>
      <c r="M38" s="51"/>
      <c r="N38" s="51"/>
      <c r="O38" s="125">
        <f>SUM(H38:L38)</f>
        <v>0</v>
      </c>
      <c r="P38" s="124">
        <f t="shared" si="3"/>
        <v>0</v>
      </c>
    </row>
    <row r="39" spans="1:16" ht="30" x14ac:dyDescent="0.25">
      <c r="A39" s="49" t="s">
        <v>108</v>
      </c>
      <c r="B39" s="50" t="s">
        <v>109</v>
      </c>
      <c r="C39" s="157"/>
      <c r="D39" s="157">
        <v>42</v>
      </c>
      <c r="E39" s="157"/>
      <c r="F39" s="50" t="s">
        <v>6</v>
      </c>
      <c r="G39" s="51" t="s">
        <v>69</v>
      </c>
      <c r="H39" s="51"/>
      <c r="I39" s="51"/>
      <c r="J39" s="51"/>
      <c r="K39" s="51"/>
      <c r="L39" s="51"/>
      <c r="M39" s="51"/>
      <c r="N39" s="127">
        <f>SUM(H39:L39)</f>
        <v>0</v>
      </c>
      <c r="O39" s="51"/>
      <c r="P39" s="124">
        <f>N39*30</f>
        <v>0</v>
      </c>
    </row>
    <row r="40" spans="1:16" ht="30" x14ac:dyDescent="0.25">
      <c r="A40" s="49" t="s">
        <v>110</v>
      </c>
      <c r="B40" s="50" t="s">
        <v>111</v>
      </c>
      <c r="C40" s="157">
        <v>98</v>
      </c>
      <c r="D40" s="157"/>
      <c r="E40" s="157"/>
      <c r="F40" s="50" t="s">
        <v>71</v>
      </c>
      <c r="G40" s="51" t="s">
        <v>76</v>
      </c>
      <c r="H40" s="51"/>
      <c r="I40" s="51"/>
      <c r="J40" s="51"/>
      <c r="K40" s="51"/>
      <c r="L40" s="51"/>
      <c r="M40" s="125">
        <f>SUM(H40:L40)</f>
        <v>0</v>
      </c>
      <c r="N40" s="51"/>
      <c r="O40" s="51"/>
      <c r="P40" s="124">
        <f>M40*30</f>
        <v>0</v>
      </c>
    </row>
    <row r="41" spans="1:16" ht="30" x14ac:dyDescent="0.25">
      <c r="A41" s="49" t="s">
        <v>112</v>
      </c>
      <c r="B41" s="62" t="s">
        <v>103</v>
      </c>
      <c r="C41" s="157"/>
      <c r="D41" s="157"/>
      <c r="E41" s="157">
        <v>206</v>
      </c>
      <c r="F41" s="53" t="s">
        <v>6</v>
      </c>
      <c r="G41" s="51" t="s">
        <v>69</v>
      </c>
      <c r="H41" s="51"/>
      <c r="I41" s="51"/>
      <c r="J41" s="51"/>
      <c r="K41" s="51"/>
      <c r="L41" s="51"/>
      <c r="M41" s="51"/>
      <c r="N41" s="51"/>
      <c r="O41" s="125">
        <f>SUM(H41:L41)</f>
        <v>0</v>
      </c>
      <c r="P41" s="124">
        <f t="shared" ref="P41" si="4">O41*30</f>
        <v>0</v>
      </c>
    </row>
    <row r="42" spans="1:16" ht="30" x14ac:dyDescent="0.25">
      <c r="A42" s="49" t="s">
        <v>113</v>
      </c>
      <c r="B42" s="62" t="s">
        <v>114</v>
      </c>
      <c r="C42" s="157"/>
      <c r="D42" s="157">
        <v>36</v>
      </c>
      <c r="E42" s="157"/>
      <c r="F42" s="50" t="s">
        <v>71</v>
      </c>
      <c r="G42" s="51" t="s">
        <v>69</v>
      </c>
      <c r="H42" s="51"/>
      <c r="I42" s="51"/>
      <c r="J42" s="51"/>
      <c r="K42" s="51"/>
      <c r="L42" s="51"/>
      <c r="M42" s="51"/>
      <c r="N42" s="127">
        <f>SUM(H42:L42)</f>
        <v>0</v>
      </c>
      <c r="O42" s="51"/>
      <c r="P42" s="124">
        <f>N42*30</f>
        <v>0</v>
      </c>
    </row>
    <row r="43" spans="1:16" x14ac:dyDescent="0.25">
      <c r="A43" s="49" t="s">
        <v>115</v>
      </c>
      <c r="B43" s="50" t="s">
        <v>116</v>
      </c>
      <c r="C43" s="157"/>
      <c r="D43" s="157"/>
      <c r="E43" s="157"/>
      <c r="F43" s="50"/>
      <c r="G43" s="51"/>
      <c r="H43" s="51"/>
      <c r="I43" s="51"/>
      <c r="J43" s="51"/>
      <c r="K43" s="51"/>
      <c r="L43" s="51"/>
      <c r="M43" s="51"/>
      <c r="N43" s="51"/>
      <c r="O43" s="51"/>
      <c r="P43" s="124">
        <f t="shared" si="2"/>
        <v>0</v>
      </c>
    </row>
    <row r="44" spans="1:16" ht="30" x14ac:dyDescent="0.25">
      <c r="A44" s="49" t="s">
        <v>117</v>
      </c>
      <c r="B44" s="50" t="s">
        <v>118</v>
      </c>
      <c r="C44" s="157"/>
      <c r="D44" s="157"/>
      <c r="E44" s="157">
        <v>116</v>
      </c>
      <c r="F44" s="53" t="s">
        <v>6</v>
      </c>
      <c r="G44" s="51" t="s">
        <v>69</v>
      </c>
      <c r="H44" s="51"/>
      <c r="I44" s="51"/>
      <c r="J44" s="51"/>
      <c r="K44" s="51"/>
      <c r="L44" s="51"/>
      <c r="M44" s="51"/>
      <c r="N44" s="51"/>
      <c r="O44" s="125">
        <f>SUM(H44:L44)</f>
        <v>0</v>
      </c>
      <c r="P44" s="124">
        <f t="shared" ref="P44:P46" si="5">O44*30</f>
        <v>0</v>
      </c>
    </row>
    <row r="45" spans="1:16" ht="30" x14ac:dyDescent="0.25">
      <c r="A45" s="49" t="s">
        <v>119</v>
      </c>
      <c r="B45" s="50" t="s">
        <v>120</v>
      </c>
      <c r="C45" s="157"/>
      <c r="D45" s="157">
        <v>67</v>
      </c>
      <c r="E45" s="157"/>
      <c r="F45" s="50" t="s">
        <v>71</v>
      </c>
      <c r="G45" s="51" t="s">
        <v>69</v>
      </c>
      <c r="H45" s="51"/>
      <c r="I45" s="51"/>
      <c r="J45" s="51"/>
      <c r="K45" s="51"/>
      <c r="L45" s="51"/>
      <c r="M45" s="51"/>
      <c r="N45" s="127">
        <f>SUM(H45:L45)</f>
        <v>0</v>
      </c>
      <c r="O45" s="51"/>
      <c r="P45" s="124">
        <f>N45*30</f>
        <v>0</v>
      </c>
    </row>
    <row r="46" spans="1:16" ht="30" x14ac:dyDescent="0.25">
      <c r="A46" s="49" t="s">
        <v>121</v>
      </c>
      <c r="B46" s="62" t="s">
        <v>103</v>
      </c>
      <c r="C46" s="157"/>
      <c r="D46" s="157"/>
      <c r="E46" s="157">
        <v>201</v>
      </c>
      <c r="F46" s="53" t="s">
        <v>6</v>
      </c>
      <c r="G46" s="51" t="s">
        <v>69</v>
      </c>
      <c r="H46" s="51"/>
      <c r="I46" s="51"/>
      <c r="J46" s="51"/>
      <c r="K46" s="51"/>
      <c r="L46" s="51"/>
      <c r="M46" s="51"/>
      <c r="N46" s="51"/>
      <c r="O46" s="125">
        <f>SUM(H46:L46)</f>
        <v>0</v>
      </c>
      <c r="P46" s="124">
        <f t="shared" si="5"/>
        <v>0</v>
      </c>
    </row>
    <row r="47" spans="1:16" ht="30" x14ac:dyDescent="0.25">
      <c r="A47" s="49" t="s">
        <v>122</v>
      </c>
      <c r="B47" s="62" t="s">
        <v>114</v>
      </c>
      <c r="C47" s="157"/>
      <c r="D47" s="157">
        <v>36</v>
      </c>
      <c r="E47" s="157"/>
      <c r="F47" s="50" t="s">
        <v>71</v>
      </c>
      <c r="G47" s="51" t="s">
        <v>69</v>
      </c>
      <c r="H47" s="51"/>
      <c r="I47" s="51"/>
      <c r="J47" s="51"/>
      <c r="K47" s="51"/>
      <c r="L47" s="51"/>
      <c r="M47" s="51"/>
      <c r="N47" s="127">
        <f>SUM(H47:L47)</f>
        <v>0</v>
      </c>
      <c r="O47" s="51"/>
      <c r="P47" s="124">
        <f>N47*30</f>
        <v>0</v>
      </c>
    </row>
    <row r="48" spans="1:16" ht="30" x14ac:dyDescent="0.25">
      <c r="A48" s="54" t="s">
        <v>123</v>
      </c>
      <c r="B48" s="55" t="s">
        <v>124</v>
      </c>
      <c r="C48" s="158"/>
      <c r="D48" s="158"/>
      <c r="E48" s="158">
        <v>210</v>
      </c>
      <c r="F48" s="63" t="s">
        <v>6</v>
      </c>
      <c r="G48" s="57" t="s">
        <v>69</v>
      </c>
      <c r="H48" s="57"/>
      <c r="I48" s="57"/>
      <c r="J48" s="57"/>
      <c r="K48" s="57"/>
      <c r="L48" s="57"/>
      <c r="M48" s="57"/>
      <c r="N48" s="57"/>
      <c r="O48" s="125">
        <f t="shared" ref="O48" si="6">SUM(H48:L48)</f>
        <v>0</v>
      </c>
      <c r="P48" s="124">
        <f>O48*30</f>
        <v>0</v>
      </c>
    </row>
    <row r="49" spans="1:16" s="68" customFormat="1" ht="14.25" x14ac:dyDescent="0.2">
      <c r="A49" s="179" t="s">
        <v>128</v>
      </c>
      <c r="B49" s="215" t="s">
        <v>164</v>
      </c>
      <c r="C49" s="216"/>
      <c r="D49" s="216"/>
      <c r="E49" s="216"/>
      <c r="F49" s="217"/>
      <c r="G49" s="178"/>
      <c r="H49" s="178"/>
      <c r="I49" s="178"/>
      <c r="J49" s="178"/>
      <c r="K49" s="178"/>
      <c r="L49" s="178"/>
      <c r="M49" s="178"/>
      <c r="N49" s="178"/>
      <c r="O49" s="178"/>
      <c r="P49" s="178"/>
    </row>
    <row r="50" spans="1:16" x14ac:dyDescent="0.25">
      <c r="A50" s="183">
        <v>1</v>
      </c>
      <c r="B50" s="184" t="s">
        <v>165</v>
      </c>
      <c r="C50" s="185"/>
      <c r="D50" s="185"/>
      <c r="E50" s="185"/>
      <c r="F50" s="186"/>
      <c r="G50" s="187"/>
      <c r="H50" s="187"/>
      <c r="I50" s="187"/>
      <c r="J50" s="187"/>
      <c r="K50" s="187"/>
      <c r="L50" s="187"/>
      <c r="M50" s="187"/>
      <c r="N50" s="187"/>
      <c r="O50" s="187"/>
      <c r="P50" s="187"/>
    </row>
    <row r="51" spans="1:16" ht="30" x14ac:dyDescent="0.25">
      <c r="A51" s="45" t="s">
        <v>10</v>
      </c>
      <c r="B51" s="61" t="s">
        <v>166</v>
      </c>
      <c r="C51" s="156"/>
      <c r="D51" s="156">
        <v>239</v>
      </c>
      <c r="E51" s="156"/>
      <c r="F51" s="229" t="s">
        <v>71</v>
      </c>
      <c r="G51" s="48" t="s">
        <v>69</v>
      </c>
      <c r="H51" s="48"/>
      <c r="I51" s="48"/>
      <c r="J51" s="48"/>
      <c r="K51" s="48"/>
      <c r="L51" s="48"/>
      <c r="M51" s="48"/>
      <c r="N51" s="122">
        <f>SUM(H51:L51)</f>
        <v>0</v>
      </c>
      <c r="O51" s="48"/>
      <c r="P51" s="121">
        <f t="shared" ref="P51:P52" si="7">N51*30</f>
        <v>0</v>
      </c>
    </row>
    <row r="52" spans="1:16" ht="30" x14ac:dyDescent="0.25">
      <c r="A52" s="49" t="s">
        <v>11</v>
      </c>
      <c r="B52" s="50" t="s">
        <v>167</v>
      </c>
      <c r="C52" s="157"/>
      <c r="D52" s="157">
        <v>11</v>
      </c>
      <c r="E52" s="157"/>
      <c r="F52" s="230" t="s">
        <v>71</v>
      </c>
      <c r="G52" s="51" t="s">
        <v>69</v>
      </c>
      <c r="H52" s="51"/>
      <c r="I52" s="51"/>
      <c r="J52" s="51"/>
      <c r="K52" s="51"/>
      <c r="L52" s="51"/>
      <c r="M52" s="51"/>
      <c r="N52" s="125">
        <f>SUM(H52:L52)</f>
        <v>0</v>
      </c>
      <c r="O52" s="51"/>
      <c r="P52" s="124">
        <f t="shared" si="7"/>
        <v>0</v>
      </c>
    </row>
    <row r="53" spans="1:16" ht="30" x14ac:dyDescent="0.25">
      <c r="A53" s="54" t="s">
        <v>72</v>
      </c>
      <c r="B53" s="55" t="s">
        <v>168</v>
      </c>
      <c r="C53" s="158"/>
      <c r="D53" s="158"/>
      <c r="E53" s="158">
        <v>73</v>
      </c>
      <c r="F53" s="231" t="s">
        <v>20</v>
      </c>
      <c r="G53" s="57" t="s">
        <v>69</v>
      </c>
      <c r="H53" s="57"/>
      <c r="I53" s="57"/>
      <c r="J53" s="57"/>
      <c r="K53" s="57"/>
      <c r="L53" s="57"/>
      <c r="M53" s="57"/>
      <c r="N53" s="57"/>
      <c r="O53" s="133">
        <f t="shared" ref="O53" si="8">SUM(H53:L53)</f>
        <v>0</v>
      </c>
      <c r="P53" s="132">
        <f>O53*30</f>
        <v>0</v>
      </c>
    </row>
    <row r="54" spans="1:16" x14ac:dyDescent="0.25">
      <c r="A54" s="183">
        <v>2</v>
      </c>
      <c r="B54" s="184" t="s">
        <v>169</v>
      </c>
      <c r="C54" s="185"/>
      <c r="D54" s="185"/>
      <c r="E54" s="185"/>
      <c r="F54" s="232"/>
      <c r="G54" s="187"/>
      <c r="H54" s="187"/>
      <c r="I54" s="187"/>
      <c r="J54" s="187"/>
      <c r="K54" s="187"/>
      <c r="L54" s="187"/>
      <c r="M54" s="187"/>
      <c r="N54" s="187"/>
      <c r="O54" s="187"/>
      <c r="P54" s="187"/>
    </row>
    <row r="55" spans="1:16" ht="30" x14ac:dyDescent="0.25">
      <c r="A55" s="45" t="s">
        <v>12</v>
      </c>
      <c r="B55" s="61" t="s">
        <v>170</v>
      </c>
      <c r="C55" s="156"/>
      <c r="D55" s="156"/>
      <c r="E55" s="156">
        <v>224</v>
      </c>
      <c r="F55" s="229" t="s">
        <v>20</v>
      </c>
      <c r="G55" s="48" t="s">
        <v>69</v>
      </c>
      <c r="H55" s="48"/>
      <c r="I55" s="48"/>
      <c r="J55" s="48"/>
      <c r="K55" s="48"/>
      <c r="L55" s="48"/>
      <c r="M55" s="48"/>
      <c r="N55" s="48"/>
      <c r="O55" s="122">
        <f t="shared" ref="O55" si="9">SUM(H55:L55)</f>
        <v>0</v>
      </c>
      <c r="P55" s="121">
        <f>O55*30</f>
        <v>0</v>
      </c>
    </row>
    <row r="56" spans="1:16" ht="30" x14ac:dyDescent="0.25">
      <c r="A56" s="54" t="s">
        <v>13</v>
      </c>
      <c r="B56" s="55" t="s">
        <v>171</v>
      </c>
      <c r="C56" s="158"/>
      <c r="D56" s="158">
        <v>27</v>
      </c>
      <c r="E56" s="158"/>
      <c r="F56" s="231" t="s">
        <v>71</v>
      </c>
      <c r="G56" s="57" t="s">
        <v>69</v>
      </c>
      <c r="H56" s="57"/>
      <c r="I56" s="57"/>
      <c r="J56" s="57"/>
      <c r="K56" s="57"/>
      <c r="L56" s="57"/>
      <c r="M56" s="57"/>
      <c r="N56" s="133">
        <f>SUM(H56:L56)</f>
        <v>0</v>
      </c>
      <c r="O56" s="57"/>
      <c r="P56" s="132">
        <f>N56*30</f>
        <v>0</v>
      </c>
    </row>
    <row r="57" spans="1:16" x14ac:dyDescent="0.25">
      <c r="A57" s="183">
        <v>3</v>
      </c>
      <c r="B57" s="184" t="s">
        <v>172</v>
      </c>
      <c r="C57" s="185"/>
      <c r="D57" s="185"/>
      <c r="E57" s="185"/>
      <c r="F57" s="232"/>
      <c r="G57" s="187"/>
      <c r="H57" s="187"/>
      <c r="I57" s="187"/>
      <c r="J57" s="187"/>
      <c r="K57" s="187"/>
      <c r="L57" s="187"/>
      <c r="M57" s="187"/>
      <c r="N57" s="187"/>
      <c r="O57" s="187"/>
      <c r="P57" s="187"/>
    </row>
    <row r="58" spans="1:16" ht="30" x14ac:dyDescent="0.25">
      <c r="A58" s="45" t="s">
        <v>14</v>
      </c>
      <c r="B58" s="61" t="s">
        <v>173</v>
      </c>
      <c r="C58" s="156"/>
      <c r="D58" s="156"/>
      <c r="E58" s="156">
        <v>299</v>
      </c>
      <c r="F58" s="229" t="s">
        <v>20</v>
      </c>
      <c r="G58" s="48" t="s">
        <v>69</v>
      </c>
      <c r="H58" s="48"/>
      <c r="I58" s="48"/>
      <c r="J58" s="48"/>
      <c r="K58" s="48"/>
      <c r="L58" s="48"/>
      <c r="M58" s="48"/>
      <c r="N58" s="48"/>
      <c r="O58" s="122">
        <f t="shared" ref="O58" si="10">SUM(H58:L58)</f>
        <v>0</v>
      </c>
      <c r="P58" s="121">
        <f>O58*30</f>
        <v>0</v>
      </c>
    </row>
    <row r="59" spans="1:16" ht="30" x14ac:dyDescent="0.25">
      <c r="A59" s="54" t="s">
        <v>15</v>
      </c>
      <c r="B59" s="55" t="s">
        <v>171</v>
      </c>
      <c r="C59" s="158"/>
      <c r="D59" s="158">
        <v>27</v>
      </c>
      <c r="E59" s="158"/>
      <c r="F59" s="231" t="s">
        <v>71</v>
      </c>
      <c r="G59" s="57" t="s">
        <v>69</v>
      </c>
      <c r="H59" s="57"/>
      <c r="I59" s="57"/>
      <c r="J59" s="57"/>
      <c r="K59" s="57"/>
      <c r="L59" s="57"/>
      <c r="M59" s="57"/>
      <c r="N59" s="133">
        <f>SUM(H59:L59)</f>
        <v>0</v>
      </c>
      <c r="O59" s="57"/>
      <c r="P59" s="132">
        <f>N59*30</f>
        <v>0</v>
      </c>
    </row>
    <row r="60" spans="1:16" s="68" customFormat="1" ht="14.25" x14ac:dyDescent="0.2">
      <c r="A60" s="179" t="s">
        <v>135</v>
      </c>
      <c r="B60" s="215" t="s">
        <v>174</v>
      </c>
      <c r="C60" s="216"/>
      <c r="D60" s="216"/>
      <c r="E60" s="216"/>
      <c r="F60" s="233"/>
      <c r="G60" s="178" t="s">
        <v>175</v>
      </c>
      <c r="H60" s="178"/>
      <c r="I60" s="178"/>
      <c r="J60" s="178"/>
      <c r="K60" s="178"/>
      <c r="L60" s="178"/>
      <c r="M60" s="178"/>
      <c r="N60" s="178"/>
      <c r="O60" s="178"/>
      <c r="P60" s="178"/>
    </row>
    <row r="61" spans="1:16" ht="30" x14ac:dyDescent="0.25">
      <c r="A61" s="183">
        <v>1</v>
      </c>
      <c r="B61" s="184" t="s">
        <v>176</v>
      </c>
      <c r="C61" s="185"/>
      <c r="D61" s="185">
        <v>21</v>
      </c>
      <c r="E61" s="185"/>
      <c r="F61" s="232" t="s">
        <v>71</v>
      </c>
      <c r="G61" s="187" t="s">
        <v>69</v>
      </c>
      <c r="H61" s="187"/>
      <c r="I61" s="187"/>
      <c r="J61" s="187"/>
      <c r="K61" s="187"/>
      <c r="L61" s="187"/>
      <c r="M61" s="187"/>
      <c r="N61" s="127">
        <f>SUM(H61:L61)</f>
        <v>0</v>
      </c>
      <c r="O61" s="187"/>
      <c r="P61" s="132">
        <f>N61*30</f>
        <v>0</v>
      </c>
    </row>
    <row r="62" spans="1:16" ht="30" x14ac:dyDescent="0.25">
      <c r="A62" s="183">
        <v>2</v>
      </c>
      <c r="B62" s="184" t="s">
        <v>177</v>
      </c>
      <c r="C62" s="185"/>
      <c r="D62" s="185"/>
      <c r="E62" s="185">
        <v>41</v>
      </c>
      <c r="F62" s="232" t="s">
        <v>20</v>
      </c>
      <c r="G62" s="187" t="s">
        <v>69</v>
      </c>
      <c r="H62" s="187"/>
      <c r="I62" s="187"/>
      <c r="J62" s="187"/>
      <c r="K62" s="187"/>
      <c r="L62" s="187"/>
      <c r="M62" s="187"/>
      <c r="N62" s="187"/>
      <c r="O62" s="125">
        <f t="shared" ref="O62" si="11">SUM(H62:L62)</f>
        <v>0</v>
      </c>
      <c r="P62" s="124">
        <f>O62*30</f>
        <v>0</v>
      </c>
    </row>
    <row r="63" spans="1:16" x14ac:dyDescent="0.25">
      <c r="A63" s="183">
        <v>3</v>
      </c>
      <c r="B63" s="184" t="s">
        <v>178</v>
      </c>
      <c r="C63" s="185"/>
      <c r="D63" s="185"/>
      <c r="E63" s="185"/>
      <c r="F63" s="232"/>
      <c r="G63" s="187"/>
      <c r="H63" s="187"/>
      <c r="I63" s="187"/>
      <c r="J63" s="187"/>
      <c r="K63" s="187"/>
      <c r="L63" s="187"/>
      <c r="M63" s="187"/>
      <c r="N63" s="187"/>
      <c r="O63" s="187"/>
      <c r="P63" s="187"/>
    </row>
    <row r="64" spans="1:16" ht="30" x14ac:dyDescent="0.25">
      <c r="A64" s="45" t="s">
        <v>14</v>
      </c>
      <c r="B64" s="61" t="s">
        <v>179</v>
      </c>
      <c r="C64" s="156"/>
      <c r="D64" s="156"/>
      <c r="E64" s="156">
        <v>3767</v>
      </c>
      <c r="F64" s="229" t="s">
        <v>20</v>
      </c>
      <c r="G64" s="48" t="s">
        <v>180</v>
      </c>
      <c r="H64" s="48"/>
      <c r="I64" s="48"/>
      <c r="J64" s="48"/>
      <c r="K64" s="48"/>
      <c r="L64" s="48"/>
      <c r="M64" s="48"/>
      <c r="N64" s="48"/>
      <c r="O64" s="122">
        <f t="shared" ref="O64:O66" si="12">SUM(H64:L64)</f>
        <v>0</v>
      </c>
      <c r="P64" s="121">
        <f t="shared" ref="P64:P66" si="13">O64*30</f>
        <v>0</v>
      </c>
    </row>
    <row r="65" spans="1:16" ht="30" x14ac:dyDescent="0.25">
      <c r="A65" s="49" t="s">
        <v>15</v>
      </c>
      <c r="B65" s="50" t="s">
        <v>181</v>
      </c>
      <c r="C65" s="157"/>
      <c r="D65" s="157"/>
      <c r="E65" s="157">
        <v>1939</v>
      </c>
      <c r="F65" s="230" t="s">
        <v>20</v>
      </c>
      <c r="G65" s="51" t="s">
        <v>180</v>
      </c>
      <c r="H65" s="51"/>
      <c r="I65" s="51"/>
      <c r="J65" s="51"/>
      <c r="K65" s="51"/>
      <c r="L65" s="51"/>
      <c r="M65" s="51"/>
      <c r="N65" s="51"/>
      <c r="O65" s="125">
        <f t="shared" si="12"/>
        <v>0</v>
      </c>
      <c r="P65" s="124">
        <f t="shared" si="13"/>
        <v>0</v>
      </c>
    </row>
    <row r="66" spans="1:16" ht="30" x14ac:dyDescent="0.25">
      <c r="A66" s="54" t="s">
        <v>16</v>
      </c>
      <c r="B66" s="55" t="s">
        <v>182</v>
      </c>
      <c r="C66" s="158"/>
      <c r="D66" s="158"/>
      <c r="E66" s="158">
        <v>3412</v>
      </c>
      <c r="F66" s="231" t="s">
        <v>20</v>
      </c>
      <c r="G66" s="57" t="s">
        <v>180</v>
      </c>
      <c r="H66" s="57"/>
      <c r="I66" s="57"/>
      <c r="J66" s="57"/>
      <c r="K66" s="57"/>
      <c r="L66" s="57"/>
      <c r="M66" s="57"/>
      <c r="N66" s="57"/>
      <c r="O66" s="133">
        <f t="shared" si="12"/>
        <v>0</v>
      </c>
      <c r="P66" s="132">
        <f t="shared" si="13"/>
        <v>0</v>
      </c>
    </row>
    <row r="67" spans="1:16" s="68" customFormat="1" ht="14.25" x14ac:dyDescent="0.2">
      <c r="A67" s="28" t="s">
        <v>184</v>
      </c>
      <c r="B67" s="65" t="s">
        <v>8</v>
      </c>
      <c r="C67" s="168"/>
      <c r="D67" s="168"/>
      <c r="E67" s="168"/>
      <c r="F67" s="29"/>
      <c r="G67" s="29"/>
      <c r="H67" s="101"/>
      <c r="I67" s="101"/>
      <c r="J67" s="101"/>
      <c r="K67" s="101"/>
      <c r="L67" s="101"/>
      <c r="M67" s="134"/>
      <c r="N67" s="134"/>
      <c r="O67" s="134"/>
      <c r="P67" s="134"/>
    </row>
    <row r="68" spans="1:16" ht="45" x14ac:dyDescent="0.25">
      <c r="A68" s="99">
        <v>1</v>
      </c>
      <c r="B68" s="99" t="s">
        <v>153</v>
      </c>
      <c r="C68" s="162"/>
      <c r="D68" s="163"/>
      <c r="E68" s="164">
        <v>2135</v>
      </c>
      <c r="F68" s="181" t="s">
        <v>6</v>
      </c>
      <c r="G68" s="139" t="s">
        <v>9</v>
      </c>
      <c r="H68" s="140"/>
      <c r="I68" s="140"/>
      <c r="J68" s="140"/>
      <c r="K68" s="140"/>
      <c r="L68" s="140"/>
      <c r="M68" s="141"/>
      <c r="N68" s="141"/>
      <c r="O68" s="142"/>
      <c r="P68" s="141"/>
    </row>
    <row r="69" spans="1:16" ht="75" x14ac:dyDescent="0.25">
      <c r="A69" s="71">
        <v>2</v>
      </c>
      <c r="B69" s="139" t="s">
        <v>21</v>
      </c>
      <c r="C69" s="164"/>
      <c r="D69" s="165"/>
      <c r="E69" s="164"/>
      <c r="F69" s="181" t="s">
        <v>20</v>
      </c>
      <c r="G69" s="139" t="s">
        <v>9</v>
      </c>
      <c r="H69" s="129"/>
      <c r="I69" s="129"/>
      <c r="J69" s="129"/>
      <c r="K69" s="129"/>
      <c r="L69" s="129"/>
      <c r="M69" s="128"/>
      <c r="N69" s="128"/>
      <c r="O69" s="127">
        <f>SUM(H69:L69)</f>
        <v>0</v>
      </c>
      <c r="P69" s="128">
        <f>O69*30</f>
        <v>0</v>
      </c>
    </row>
    <row r="70" spans="1:16" x14ac:dyDescent="0.25">
      <c r="A70" s="71">
        <v>3</v>
      </c>
      <c r="B70" s="71" t="s">
        <v>44</v>
      </c>
      <c r="C70" s="164"/>
      <c r="D70" s="165"/>
      <c r="E70" s="164"/>
      <c r="F70" s="139"/>
      <c r="G70" s="71"/>
      <c r="H70" s="123"/>
      <c r="I70" s="123"/>
      <c r="J70" s="123"/>
      <c r="K70" s="123"/>
      <c r="L70" s="123"/>
      <c r="M70" s="124"/>
      <c r="N70" s="124"/>
      <c r="O70" s="125">
        <f>SUM(H70:L70)</f>
        <v>0</v>
      </c>
      <c r="P70" s="124">
        <f>O70*30</f>
        <v>0</v>
      </c>
    </row>
    <row r="71" spans="1:16" x14ac:dyDescent="0.25">
      <c r="A71" s="73">
        <v>4</v>
      </c>
      <c r="B71" s="73" t="s">
        <v>45</v>
      </c>
      <c r="C71" s="166"/>
      <c r="D71" s="167"/>
      <c r="E71" s="166"/>
      <c r="F71" s="74"/>
      <c r="G71" s="74"/>
      <c r="H71" s="131"/>
      <c r="I71" s="131"/>
      <c r="J71" s="131"/>
      <c r="K71" s="131"/>
      <c r="L71" s="131"/>
      <c r="M71" s="132"/>
      <c r="N71" s="132"/>
      <c r="O71" s="133">
        <f>SUM(H71:L71)</f>
        <v>0</v>
      </c>
      <c r="P71" s="132">
        <f>O71*30</f>
        <v>0</v>
      </c>
    </row>
    <row r="72" spans="1:16" x14ac:dyDescent="0.25">
      <c r="B72" s="80"/>
      <c r="C72" s="80"/>
      <c r="D72" s="80"/>
      <c r="E72" s="80"/>
      <c r="F72" s="80"/>
      <c r="G72" s="80"/>
    </row>
    <row r="73" spans="1:16" x14ac:dyDescent="0.25">
      <c r="B73" s="80"/>
      <c r="C73" s="80"/>
      <c r="D73" s="80"/>
      <c r="E73" s="80"/>
      <c r="F73" s="80"/>
      <c r="G73" s="80"/>
    </row>
    <row r="74" spans="1:16" x14ac:dyDescent="0.25">
      <c r="A74" s="22"/>
      <c r="B74" s="80"/>
      <c r="C74" s="80"/>
      <c r="D74" s="80"/>
      <c r="E74" s="80"/>
      <c r="F74" s="80"/>
      <c r="G74" s="80"/>
    </row>
    <row r="75" spans="1:16" x14ac:dyDescent="0.25">
      <c r="A75" s="22"/>
      <c r="B75" s="80"/>
      <c r="C75" s="80"/>
      <c r="D75" s="80"/>
      <c r="E75" s="80"/>
      <c r="F75" s="80"/>
      <c r="G75" s="80"/>
    </row>
    <row r="76" spans="1:16" x14ac:dyDescent="0.25">
      <c r="A76" s="22"/>
      <c r="B76" s="80"/>
      <c r="C76" s="80"/>
      <c r="D76" s="80"/>
      <c r="E76" s="80"/>
      <c r="F76" s="80"/>
      <c r="G76" s="80"/>
    </row>
    <row r="77" spans="1:16" x14ac:dyDescent="0.25">
      <c r="A77" s="22"/>
      <c r="B77" s="80"/>
      <c r="C77" s="80"/>
      <c r="D77" s="80"/>
      <c r="E77" s="80"/>
      <c r="F77" s="80"/>
      <c r="G77" s="80"/>
    </row>
    <row r="78" spans="1:16" x14ac:dyDescent="0.25">
      <c r="A78" s="22"/>
      <c r="B78" s="80"/>
      <c r="C78" s="80"/>
      <c r="D78" s="80"/>
      <c r="E78" s="80"/>
      <c r="F78" s="80"/>
      <c r="G78" s="80"/>
    </row>
    <row r="79" spans="1:16" x14ac:dyDescent="0.25">
      <c r="A79" s="22"/>
      <c r="B79" s="80"/>
      <c r="C79" s="80"/>
      <c r="D79" s="80"/>
      <c r="E79" s="80"/>
      <c r="F79" s="80"/>
      <c r="G79" s="80"/>
    </row>
    <row r="80" spans="1:16" x14ac:dyDescent="0.25">
      <c r="A80" s="22"/>
      <c r="B80" s="80"/>
      <c r="C80" s="80"/>
      <c r="D80" s="80"/>
      <c r="E80" s="80"/>
      <c r="F80" s="80"/>
      <c r="G80" s="80"/>
    </row>
    <row r="81" spans="1:7" x14ac:dyDescent="0.25">
      <c r="A81" s="22"/>
      <c r="B81" s="80"/>
      <c r="C81" s="80"/>
      <c r="D81" s="80"/>
      <c r="E81" s="80"/>
      <c r="F81" s="80"/>
      <c r="G81" s="80"/>
    </row>
    <row r="82" spans="1:7" x14ac:dyDescent="0.25">
      <c r="A82" s="22"/>
      <c r="B82" s="80"/>
      <c r="C82" s="80"/>
      <c r="D82" s="80"/>
      <c r="E82" s="80"/>
      <c r="F82" s="80"/>
      <c r="G82" s="80"/>
    </row>
    <row r="83" spans="1:7" x14ac:dyDescent="0.25">
      <c r="A83" s="22"/>
      <c r="B83" s="80"/>
      <c r="C83" s="80"/>
      <c r="D83" s="80"/>
      <c r="E83" s="80"/>
      <c r="F83" s="80"/>
      <c r="G83" s="80"/>
    </row>
    <row r="84" spans="1:7" x14ac:dyDescent="0.25">
      <c r="A84" s="22"/>
      <c r="B84" s="80"/>
      <c r="C84" s="80"/>
      <c r="D84" s="80"/>
      <c r="E84" s="80"/>
      <c r="F84" s="80"/>
      <c r="G84" s="80"/>
    </row>
    <row r="85" spans="1:7" x14ac:dyDescent="0.25">
      <c r="A85" s="22"/>
      <c r="B85" s="80"/>
      <c r="C85" s="80"/>
      <c r="D85" s="80"/>
      <c r="E85" s="80"/>
      <c r="F85" s="80"/>
      <c r="G85" s="80"/>
    </row>
    <row r="86" spans="1:7" x14ac:dyDescent="0.25">
      <c r="A86" s="22"/>
      <c r="B86" s="80"/>
      <c r="C86" s="80"/>
      <c r="D86" s="80"/>
      <c r="E86" s="80"/>
      <c r="F86" s="80"/>
      <c r="G86" s="80"/>
    </row>
    <row r="87" spans="1:7" x14ac:dyDescent="0.25">
      <c r="A87" s="22"/>
      <c r="B87" s="80"/>
      <c r="C87" s="80"/>
      <c r="D87" s="80"/>
      <c r="E87" s="80"/>
      <c r="F87" s="80"/>
      <c r="G87" s="80"/>
    </row>
    <row r="88" spans="1:7" x14ac:dyDescent="0.25">
      <c r="A88" s="22"/>
      <c r="B88" s="80"/>
      <c r="C88" s="80"/>
      <c r="D88" s="80"/>
      <c r="E88" s="80"/>
      <c r="F88" s="80"/>
      <c r="G88" s="80"/>
    </row>
    <row r="89" spans="1:7" x14ac:dyDescent="0.25">
      <c r="A89" s="22"/>
      <c r="B89" s="80"/>
      <c r="C89" s="80"/>
      <c r="D89" s="80"/>
      <c r="E89" s="80"/>
      <c r="F89" s="80"/>
      <c r="G89" s="80"/>
    </row>
    <row r="90" spans="1:7" x14ac:dyDescent="0.25">
      <c r="A90" s="22"/>
      <c r="B90" s="80"/>
      <c r="C90" s="80"/>
      <c r="D90" s="80"/>
      <c r="E90" s="80"/>
      <c r="F90" s="80"/>
      <c r="G90" s="80"/>
    </row>
    <row r="91" spans="1:7" x14ac:dyDescent="0.25">
      <c r="A91" s="22"/>
      <c r="B91" s="80"/>
      <c r="C91" s="80"/>
      <c r="D91" s="80"/>
      <c r="E91" s="80"/>
      <c r="F91" s="80"/>
      <c r="G91" s="80"/>
    </row>
    <row r="92" spans="1:7" x14ac:dyDescent="0.25">
      <c r="A92" s="22"/>
      <c r="B92" s="80"/>
      <c r="C92" s="80"/>
      <c r="D92" s="80"/>
      <c r="E92" s="80"/>
      <c r="F92" s="80"/>
      <c r="G92" s="80"/>
    </row>
    <row r="93" spans="1:7" x14ac:dyDescent="0.25">
      <c r="A93" s="22"/>
      <c r="B93" s="80"/>
      <c r="C93" s="80"/>
      <c r="D93" s="80"/>
      <c r="E93" s="80"/>
      <c r="F93" s="80"/>
      <c r="G93" s="80"/>
    </row>
    <row r="94" spans="1:7" x14ac:dyDescent="0.25">
      <c r="A94" s="22"/>
      <c r="B94" s="80"/>
      <c r="C94" s="80"/>
      <c r="D94" s="80"/>
      <c r="E94" s="80"/>
      <c r="F94" s="80"/>
      <c r="G94" s="80"/>
    </row>
    <row r="95" spans="1:7" x14ac:dyDescent="0.25">
      <c r="A95" s="22"/>
      <c r="B95" s="80"/>
      <c r="C95" s="80"/>
      <c r="D95" s="80"/>
      <c r="E95" s="80"/>
      <c r="F95" s="80"/>
      <c r="G95" s="80"/>
    </row>
    <row r="96" spans="1:7" x14ac:dyDescent="0.25">
      <c r="A96" s="22"/>
      <c r="B96" s="80"/>
      <c r="C96" s="80"/>
      <c r="D96" s="80"/>
      <c r="E96" s="80"/>
      <c r="F96" s="80"/>
      <c r="G96" s="80"/>
    </row>
    <row r="97" spans="1:7" x14ac:dyDescent="0.25">
      <c r="A97" s="22"/>
      <c r="B97" s="80"/>
      <c r="C97" s="80"/>
      <c r="D97" s="80"/>
      <c r="E97" s="80"/>
      <c r="F97" s="80"/>
      <c r="G97" s="80"/>
    </row>
    <row r="98" spans="1:7" x14ac:dyDescent="0.25">
      <c r="A98" s="22"/>
      <c r="B98" s="80"/>
      <c r="C98" s="80"/>
      <c r="D98" s="80"/>
      <c r="E98" s="80"/>
      <c r="F98" s="80"/>
      <c r="G98" s="80"/>
    </row>
    <row r="99" spans="1:7" x14ac:dyDescent="0.25">
      <c r="A99" s="22"/>
      <c r="B99" s="80"/>
      <c r="C99" s="80"/>
      <c r="D99" s="80"/>
      <c r="E99" s="80"/>
      <c r="F99" s="80"/>
      <c r="G99" s="80"/>
    </row>
    <row r="100" spans="1:7" x14ac:dyDescent="0.25">
      <c r="A100" s="22"/>
      <c r="B100" s="80"/>
      <c r="C100" s="80"/>
      <c r="D100" s="80"/>
      <c r="E100" s="80"/>
      <c r="F100" s="80"/>
      <c r="G100" s="80"/>
    </row>
    <row r="101" spans="1:7" x14ac:dyDescent="0.25">
      <c r="A101" s="22"/>
      <c r="B101" s="80"/>
      <c r="C101" s="80"/>
      <c r="D101" s="80"/>
      <c r="E101" s="80"/>
      <c r="F101" s="80"/>
      <c r="G101" s="80"/>
    </row>
    <row r="102" spans="1:7" x14ac:dyDescent="0.25">
      <c r="A102" s="22"/>
      <c r="B102" s="80"/>
      <c r="C102" s="80"/>
      <c r="D102" s="80"/>
      <c r="E102" s="80"/>
      <c r="F102" s="80"/>
      <c r="G102" s="80"/>
    </row>
  </sheetData>
  <mergeCells count="16">
    <mergeCell ref="A7:P7"/>
    <mergeCell ref="A1:B1"/>
    <mergeCell ref="A2:B2"/>
    <mergeCell ref="A12:A13"/>
    <mergeCell ref="B12:B13"/>
    <mergeCell ref="C12:E12"/>
    <mergeCell ref="M12:O12"/>
    <mergeCell ref="P12:P13"/>
    <mergeCell ref="F12:F13"/>
    <mergeCell ref="G12:G13"/>
    <mergeCell ref="H12:L12"/>
    <mergeCell ref="L1:P1"/>
    <mergeCell ref="L2:P2"/>
    <mergeCell ref="A4:P4"/>
    <mergeCell ref="A5:P5"/>
    <mergeCell ref="A6:P6"/>
  </mergeCells>
  <pageMargins left="0.19685039370078741" right="0.19685039370078741" top="0.62992125984251968" bottom="0.59055118110236227" header="0.31496062992125984" footer="0.19685039370078741"/>
  <pageSetup paperSize="9" scale="58" orientation="landscape" r:id="rId1"/>
  <headerFooter>
    <oddHeader>&amp;RCP Hóa chất tiêu hao - Khu vực 5</oddHeader>
    <oddFooter>&amp;R&amp;P/&amp;N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13"/>
  <sheetViews>
    <sheetView view="pageBreakPreview" zoomScale="60" zoomScaleNormal="82" workbookViewId="0">
      <selection activeCell="G15" sqref="G15"/>
    </sheetView>
  </sheetViews>
  <sheetFormatPr defaultColWidth="9.140625" defaultRowHeight="15" x14ac:dyDescent="0.25"/>
  <cols>
    <col min="1" max="1" width="9.140625" style="3"/>
    <col min="2" max="2" width="60" style="1" customWidth="1"/>
    <col min="3" max="3" width="9.140625" style="1"/>
    <col min="4" max="4" width="9.85546875" style="1" customWidth="1"/>
    <col min="5" max="5" width="10.42578125" style="1" customWidth="1"/>
    <col min="6" max="6" width="12.28515625" style="1" customWidth="1"/>
    <col min="7" max="7" width="14" style="1" customWidth="1"/>
    <col min="8" max="8" width="12.28515625" style="1" bestFit="1" customWidth="1"/>
    <col min="9" max="12" width="11.140625" style="1" customWidth="1"/>
    <col min="13" max="13" width="15.85546875" style="1" customWidth="1"/>
    <col min="14" max="14" width="16" style="1" customWidth="1"/>
    <col min="15" max="15" width="15.85546875" style="1" customWidth="1"/>
    <col min="16" max="16" width="17.7109375" style="1" customWidth="1"/>
    <col min="17" max="16384" width="9.140625" style="1"/>
  </cols>
  <sheetData>
    <row r="1" spans="1:18" s="172" customFormat="1" ht="15.75" x14ac:dyDescent="0.25">
      <c r="A1" s="255" t="s">
        <v>154</v>
      </c>
      <c r="B1" s="255"/>
      <c r="L1" s="256" t="s">
        <v>155</v>
      </c>
      <c r="M1" s="256"/>
      <c r="N1" s="256"/>
      <c r="O1" s="256"/>
      <c r="P1" s="256"/>
    </row>
    <row r="2" spans="1:18" s="172" customFormat="1" ht="16.5" x14ac:dyDescent="0.25">
      <c r="A2" s="257" t="s">
        <v>156</v>
      </c>
      <c r="B2" s="257"/>
      <c r="L2" s="258" t="s">
        <v>157</v>
      </c>
      <c r="M2" s="258"/>
      <c r="N2" s="258"/>
      <c r="O2" s="258"/>
      <c r="P2" s="258"/>
    </row>
    <row r="3" spans="1:18" s="22" customFormat="1" x14ac:dyDescent="0.25">
      <c r="A3" s="88"/>
    </row>
    <row r="4" spans="1:18" s="22" customFormat="1" x14ac:dyDescent="0.25">
      <c r="A4" s="259" t="s">
        <v>203</v>
      </c>
      <c r="B4" s="259"/>
      <c r="C4" s="259"/>
      <c r="D4" s="259"/>
      <c r="E4" s="259"/>
      <c r="F4" s="259"/>
      <c r="G4" s="259"/>
      <c r="H4" s="259"/>
      <c r="I4" s="259"/>
      <c r="J4" s="259"/>
      <c r="K4" s="259"/>
      <c r="L4" s="259"/>
      <c r="M4" s="259"/>
      <c r="N4" s="259"/>
      <c r="O4" s="259"/>
      <c r="P4" s="259"/>
      <c r="Q4" s="176"/>
      <c r="R4" s="176"/>
    </row>
    <row r="5" spans="1:18" s="22" customFormat="1" ht="27.75" customHeight="1" x14ac:dyDescent="0.25">
      <c r="A5" s="260" t="s">
        <v>158</v>
      </c>
      <c r="B5" s="260"/>
      <c r="C5" s="260"/>
      <c r="D5" s="260"/>
      <c r="E5" s="260"/>
      <c r="F5" s="260"/>
      <c r="G5" s="260"/>
      <c r="H5" s="260"/>
      <c r="I5" s="260"/>
      <c r="J5" s="260"/>
      <c r="K5" s="260"/>
      <c r="L5" s="260"/>
      <c r="M5" s="260"/>
      <c r="N5" s="260"/>
      <c r="O5" s="260"/>
      <c r="P5" s="260"/>
      <c r="Q5" s="175"/>
      <c r="R5" s="175"/>
    </row>
    <row r="6" spans="1:18" s="21" customFormat="1" ht="21" customHeight="1" x14ac:dyDescent="0.3">
      <c r="A6" s="260" t="s">
        <v>162</v>
      </c>
      <c r="B6" s="260"/>
      <c r="C6" s="260"/>
      <c r="D6" s="260"/>
      <c r="E6" s="260"/>
      <c r="F6" s="260"/>
      <c r="G6" s="260"/>
      <c r="H6" s="260"/>
      <c r="I6" s="260"/>
      <c r="J6" s="260"/>
      <c r="K6" s="260"/>
      <c r="L6" s="260"/>
      <c r="M6" s="260"/>
      <c r="N6" s="260"/>
      <c r="O6" s="260"/>
      <c r="P6" s="260"/>
      <c r="Q6" s="175"/>
      <c r="R6" s="175"/>
    </row>
    <row r="7" spans="1:18" s="21" customFormat="1" ht="21.75" customHeight="1" x14ac:dyDescent="0.3">
      <c r="A7" s="262" t="s">
        <v>196</v>
      </c>
      <c r="B7" s="262"/>
      <c r="C7" s="262"/>
      <c r="D7" s="262"/>
      <c r="E7" s="262"/>
      <c r="F7" s="262"/>
      <c r="G7" s="262"/>
      <c r="H7" s="262"/>
      <c r="I7" s="262"/>
      <c r="J7" s="262"/>
      <c r="K7" s="262"/>
      <c r="L7" s="262"/>
      <c r="M7" s="262"/>
      <c r="N7" s="262"/>
      <c r="O7" s="262"/>
      <c r="P7" s="262"/>
      <c r="Q7" s="177"/>
      <c r="R7" s="177"/>
    </row>
    <row r="8" spans="1:18" x14ac:dyDescent="0.25">
      <c r="A8" s="2"/>
    </row>
    <row r="9" spans="1:18" x14ac:dyDescent="0.25">
      <c r="A9" s="2" t="s">
        <v>41</v>
      </c>
    </row>
    <row r="10" spans="1:18" x14ac:dyDescent="0.25">
      <c r="A10" s="2"/>
    </row>
    <row r="12" spans="1:18" ht="51.75" customHeight="1" x14ac:dyDescent="0.25">
      <c r="A12" s="285" t="s">
        <v>0</v>
      </c>
      <c r="B12" s="285" t="s">
        <v>4</v>
      </c>
      <c r="C12" s="282" t="s">
        <v>56</v>
      </c>
      <c r="D12" s="282"/>
      <c r="E12" s="282"/>
      <c r="F12" s="283" t="s">
        <v>5</v>
      </c>
      <c r="G12" s="283" t="s">
        <v>7</v>
      </c>
      <c r="H12" s="286" t="s">
        <v>57</v>
      </c>
      <c r="I12" s="287"/>
      <c r="J12" s="287"/>
      <c r="K12" s="287"/>
      <c r="L12" s="288"/>
      <c r="M12" s="282" t="s">
        <v>59</v>
      </c>
      <c r="N12" s="282"/>
      <c r="O12" s="282"/>
      <c r="P12" s="283" t="s">
        <v>58</v>
      </c>
    </row>
    <row r="13" spans="1:18" ht="35.25" customHeight="1" x14ac:dyDescent="0.25">
      <c r="A13" s="285"/>
      <c r="B13" s="285"/>
      <c r="C13" s="15" t="s">
        <v>1</v>
      </c>
      <c r="D13" s="15" t="s">
        <v>2</v>
      </c>
      <c r="E13" s="15" t="s">
        <v>3</v>
      </c>
      <c r="F13" s="284"/>
      <c r="G13" s="284"/>
      <c r="H13" s="15" t="s">
        <v>17</v>
      </c>
      <c r="I13" s="15" t="s">
        <v>18</v>
      </c>
      <c r="J13" s="15" t="s">
        <v>19</v>
      </c>
      <c r="K13" s="20" t="s">
        <v>65</v>
      </c>
      <c r="L13" s="20" t="s">
        <v>66</v>
      </c>
      <c r="M13" s="16" t="s">
        <v>1</v>
      </c>
      <c r="N13" s="16" t="s">
        <v>2</v>
      </c>
      <c r="O13" s="16" t="s">
        <v>3</v>
      </c>
      <c r="P13" s="284"/>
    </row>
    <row r="14" spans="1:18" ht="38.25" x14ac:dyDescent="0.25">
      <c r="A14" s="17" t="s">
        <v>22</v>
      </c>
      <c r="B14" s="17" t="s">
        <v>23</v>
      </c>
      <c r="C14" s="17" t="s">
        <v>24</v>
      </c>
      <c r="D14" s="17" t="s">
        <v>25</v>
      </c>
      <c r="E14" s="17" t="s">
        <v>26</v>
      </c>
      <c r="F14" s="17" t="s">
        <v>27</v>
      </c>
      <c r="G14" s="17" t="s">
        <v>28</v>
      </c>
      <c r="H14" s="17" t="s">
        <v>29</v>
      </c>
      <c r="I14" s="17" t="s">
        <v>30</v>
      </c>
      <c r="J14" s="17" t="s">
        <v>31</v>
      </c>
      <c r="K14" s="17" t="s">
        <v>33</v>
      </c>
      <c r="L14" s="17" t="s">
        <v>34</v>
      </c>
      <c r="M14" s="18" t="s">
        <v>131</v>
      </c>
      <c r="N14" s="18" t="s">
        <v>132</v>
      </c>
      <c r="O14" s="18" t="s">
        <v>133</v>
      </c>
      <c r="P14" s="19" t="s">
        <v>134</v>
      </c>
    </row>
    <row r="15" spans="1:18" s="22" customFormat="1" x14ac:dyDescent="0.25">
      <c r="A15" s="65" t="s">
        <v>127</v>
      </c>
      <c r="B15" s="65" t="s">
        <v>129</v>
      </c>
      <c r="C15" s="152"/>
      <c r="D15" s="153"/>
      <c r="E15" s="152"/>
      <c r="F15" s="103"/>
      <c r="G15" s="102"/>
      <c r="H15" s="102"/>
      <c r="I15" s="102"/>
      <c r="J15" s="102"/>
      <c r="K15" s="102"/>
      <c r="L15" s="102"/>
      <c r="M15" s="102"/>
      <c r="N15" s="102"/>
      <c r="O15" s="102"/>
      <c r="P15" s="102"/>
    </row>
    <row r="16" spans="1:18" s="22" customFormat="1" x14ac:dyDescent="0.25">
      <c r="A16" s="40">
        <v>1</v>
      </c>
      <c r="B16" s="31" t="s">
        <v>67</v>
      </c>
      <c r="C16" s="154"/>
      <c r="D16" s="154"/>
      <c r="E16" s="154"/>
      <c r="F16" s="30"/>
      <c r="G16" s="30"/>
      <c r="H16" s="30"/>
      <c r="I16" s="30"/>
      <c r="J16" s="30"/>
      <c r="K16" s="30"/>
      <c r="L16" s="30"/>
      <c r="M16" s="30"/>
      <c r="N16" s="30"/>
      <c r="O16" s="30"/>
      <c r="P16" s="30"/>
    </row>
    <row r="17" spans="1:16" s="22" customFormat="1" ht="30" x14ac:dyDescent="0.25">
      <c r="A17" s="45" t="s">
        <v>10</v>
      </c>
      <c r="B17" s="46" t="s">
        <v>68</v>
      </c>
      <c r="C17" s="155"/>
      <c r="D17" s="156"/>
      <c r="E17" s="156">
        <v>210</v>
      </c>
      <c r="F17" s="47" t="s">
        <v>6</v>
      </c>
      <c r="G17" s="48" t="s">
        <v>69</v>
      </c>
      <c r="H17" s="48"/>
      <c r="I17" s="48"/>
      <c r="J17" s="48"/>
      <c r="K17" s="48"/>
      <c r="L17" s="48"/>
      <c r="M17" s="48"/>
      <c r="N17" s="48"/>
      <c r="O17" s="125">
        <f>SUM(H17:L17)</f>
        <v>0</v>
      </c>
      <c r="P17" s="124">
        <f>O17*30</f>
        <v>0</v>
      </c>
    </row>
    <row r="18" spans="1:16" s="22" customFormat="1" ht="30" x14ac:dyDescent="0.25">
      <c r="A18" s="49" t="s">
        <v>11</v>
      </c>
      <c r="B18" s="50" t="s">
        <v>70</v>
      </c>
      <c r="C18" s="157"/>
      <c r="D18" s="157">
        <v>210</v>
      </c>
      <c r="E18" s="157"/>
      <c r="F18" s="50" t="s">
        <v>20</v>
      </c>
      <c r="G18" s="51" t="s">
        <v>69</v>
      </c>
      <c r="H18" s="51"/>
      <c r="I18" s="51"/>
      <c r="J18" s="51"/>
      <c r="K18" s="51"/>
      <c r="L18" s="51"/>
      <c r="M18" s="51"/>
      <c r="N18" s="127">
        <f>SUM(H18:L18)</f>
        <v>0</v>
      </c>
      <c r="O18" s="51"/>
      <c r="P18" s="124">
        <f>N18*30</f>
        <v>0</v>
      </c>
    </row>
    <row r="19" spans="1:16" s="22" customFormat="1" ht="30" x14ac:dyDescent="0.25">
      <c r="A19" s="49" t="s">
        <v>72</v>
      </c>
      <c r="B19" s="50" t="s">
        <v>73</v>
      </c>
      <c r="C19" s="157"/>
      <c r="D19" s="157"/>
      <c r="E19" s="157">
        <v>210</v>
      </c>
      <c r="F19" s="53" t="s">
        <v>6</v>
      </c>
      <c r="G19" s="51" t="s">
        <v>69</v>
      </c>
      <c r="H19" s="51"/>
      <c r="I19" s="51"/>
      <c r="J19" s="51"/>
      <c r="K19" s="51"/>
      <c r="L19" s="51"/>
      <c r="M19" s="51"/>
      <c r="N19" s="51"/>
      <c r="O19" s="125">
        <f>SUM(H19:L19)</f>
        <v>0</v>
      </c>
      <c r="P19" s="124">
        <f>O19*30</f>
        <v>0</v>
      </c>
    </row>
    <row r="20" spans="1:16" s="22" customFormat="1" ht="30" x14ac:dyDescent="0.25">
      <c r="A20" s="49" t="s">
        <v>74</v>
      </c>
      <c r="B20" s="50" t="s">
        <v>75</v>
      </c>
      <c r="C20" s="157">
        <v>74</v>
      </c>
      <c r="D20" s="157"/>
      <c r="E20" s="157"/>
      <c r="F20" s="50" t="s">
        <v>20</v>
      </c>
      <c r="G20" s="51" t="s">
        <v>76</v>
      </c>
      <c r="H20" s="51"/>
      <c r="I20" s="51"/>
      <c r="J20" s="51"/>
      <c r="K20" s="51"/>
      <c r="L20" s="51"/>
      <c r="M20" s="125">
        <f>SUM(H20:L20)</f>
        <v>0</v>
      </c>
      <c r="N20" s="51"/>
      <c r="O20" s="51"/>
      <c r="P20" s="124">
        <f>M20*30</f>
        <v>0</v>
      </c>
    </row>
    <row r="21" spans="1:16" s="22" customFormat="1" ht="30" x14ac:dyDescent="0.25">
      <c r="A21" s="49" t="s">
        <v>77</v>
      </c>
      <c r="B21" s="50" t="s">
        <v>78</v>
      </c>
      <c r="C21" s="157"/>
      <c r="D21" s="157">
        <v>88</v>
      </c>
      <c r="E21" s="157"/>
      <c r="F21" s="50" t="s">
        <v>20</v>
      </c>
      <c r="G21" s="51" t="s">
        <v>69</v>
      </c>
      <c r="H21" s="51"/>
      <c r="I21" s="51"/>
      <c r="J21" s="51"/>
      <c r="K21" s="51"/>
      <c r="L21" s="51"/>
      <c r="M21" s="51"/>
      <c r="N21" s="127">
        <f>SUM(H21:L21)</f>
        <v>0</v>
      </c>
      <c r="O21" s="51"/>
      <c r="P21" s="124">
        <f>N21*30</f>
        <v>0</v>
      </c>
    </row>
    <row r="22" spans="1:16" s="22" customFormat="1" ht="30" x14ac:dyDescent="0.25">
      <c r="A22" s="49" t="s">
        <v>79</v>
      </c>
      <c r="B22" s="50" t="s">
        <v>199</v>
      </c>
      <c r="C22" s="157"/>
      <c r="D22" s="157">
        <v>36</v>
      </c>
      <c r="E22" s="157"/>
      <c r="F22" s="50" t="s">
        <v>71</v>
      </c>
      <c r="G22" s="51" t="s">
        <v>69</v>
      </c>
      <c r="H22" s="51"/>
      <c r="I22" s="51"/>
      <c r="J22" s="51"/>
      <c r="K22" s="51"/>
      <c r="L22" s="51"/>
      <c r="M22" s="51"/>
      <c r="N22" s="127">
        <f>SUM(H22:L22)</f>
        <v>0</v>
      </c>
      <c r="O22" s="51"/>
      <c r="P22" s="124"/>
    </row>
    <row r="23" spans="1:16" s="22" customFormat="1" ht="30" x14ac:dyDescent="0.25">
      <c r="A23" s="49" t="s">
        <v>81</v>
      </c>
      <c r="B23" s="50" t="s">
        <v>80</v>
      </c>
      <c r="C23" s="157"/>
      <c r="D23" s="157"/>
      <c r="E23" s="157">
        <v>222</v>
      </c>
      <c r="F23" s="53" t="s">
        <v>6</v>
      </c>
      <c r="G23" s="51" t="s">
        <v>69</v>
      </c>
      <c r="H23" s="51"/>
      <c r="I23" s="51"/>
      <c r="J23" s="51"/>
      <c r="K23" s="51"/>
      <c r="L23" s="51"/>
      <c r="M23" s="51"/>
      <c r="N23" s="51"/>
      <c r="O23" s="125">
        <f>SUM(H23:L23)</f>
        <v>0</v>
      </c>
      <c r="P23" s="124">
        <f>O23*30</f>
        <v>0</v>
      </c>
    </row>
    <row r="24" spans="1:16" s="22" customFormat="1" ht="30" x14ac:dyDescent="0.25">
      <c r="A24" s="49" t="s">
        <v>83</v>
      </c>
      <c r="B24" s="50" t="s">
        <v>82</v>
      </c>
      <c r="C24" s="157"/>
      <c r="D24" s="157"/>
      <c r="E24" s="157">
        <v>420</v>
      </c>
      <c r="F24" s="53" t="s">
        <v>6</v>
      </c>
      <c r="G24" s="51" t="s">
        <v>69</v>
      </c>
      <c r="H24" s="51"/>
      <c r="I24" s="51"/>
      <c r="J24" s="51"/>
      <c r="K24" s="51"/>
      <c r="L24" s="51"/>
      <c r="M24" s="51"/>
      <c r="N24" s="51"/>
      <c r="O24" s="125">
        <f>SUM(H24:L24)</f>
        <v>0</v>
      </c>
      <c r="P24" s="124">
        <f t="shared" ref="P24:P25" si="0">O24*30</f>
        <v>0</v>
      </c>
    </row>
    <row r="25" spans="1:16" s="22" customFormat="1" ht="30" x14ac:dyDescent="0.25">
      <c r="A25" s="54" t="s">
        <v>201</v>
      </c>
      <c r="B25" s="55" t="s">
        <v>84</v>
      </c>
      <c r="C25" s="158"/>
      <c r="D25" s="158"/>
      <c r="E25" s="158">
        <v>420</v>
      </c>
      <c r="F25" s="56" t="s">
        <v>6</v>
      </c>
      <c r="G25" s="57" t="s">
        <v>69</v>
      </c>
      <c r="H25" s="57"/>
      <c r="I25" s="57"/>
      <c r="J25" s="57"/>
      <c r="K25" s="57"/>
      <c r="L25" s="57"/>
      <c r="M25" s="57"/>
      <c r="N25" s="57"/>
      <c r="O25" s="125">
        <f>SUM(H25:L25)</f>
        <v>0</v>
      </c>
      <c r="P25" s="124">
        <f t="shared" si="0"/>
        <v>0</v>
      </c>
    </row>
    <row r="26" spans="1:16" s="22" customFormat="1" x14ac:dyDescent="0.25">
      <c r="A26" s="58">
        <v>2</v>
      </c>
      <c r="B26" s="59" t="s">
        <v>85</v>
      </c>
      <c r="C26" s="159"/>
      <c r="D26" s="159"/>
      <c r="E26" s="159"/>
      <c r="F26" s="59"/>
      <c r="G26" s="60"/>
      <c r="H26" s="60"/>
      <c r="I26" s="60"/>
      <c r="J26" s="60"/>
      <c r="K26" s="60"/>
      <c r="L26" s="60"/>
      <c r="M26" s="60"/>
      <c r="N26" s="60"/>
      <c r="O26" s="60"/>
      <c r="P26" s="60"/>
    </row>
    <row r="27" spans="1:16" s="22" customFormat="1" x14ac:dyDescent="0.25">
      <c r="A27" s="45" t="s">
        <v>12</v>
      </c>
      <c r="B27" s="61" t="s">
        <v>86</v>
      </c>
      <c r="C27" s="156"/>
      <c r="D27" s="156"/>
      <c r="E27" s="156"/>
      <c r="F27" s="47"/>
      <c r="G27" s="48"/>
      <c r="H27" s="48"/>
      <c r="I27" s="48"/>
      <c r="J27" s="48"/>
      <c r="K27" s="48"/>
      <c r="L27" s="48"/>
      <c r="M27" s="48"/>
      <c r="N27" s="48"/>
      <c r="O27" s="48"/>
      <c r="P27" s="124">
        <f>N27*30</f>
        <v>0</v>
      </c>
    </row>
    <row r="28" spans="1:16" s="22" customFormat="1" ht="30" x14ac:dyDescent="0.25">
      <c r="A28" s="49" t="s">
        <v>87</v>
      </c>
      <c r="B28" s="50" t="s">
        <v>88</v>
      </c>
      <c r="C28" s="157"/>
      <c r="D28" s="157"/>
      <c r="E28" s="157">
        <v>207</v>
      </c>
      <c r="F28" s="53" t="s">
        <v>6</v>
      </c>
      <c r="G28" s="51" t="s">
        <v>69</v>
      </c>
      <c r="H28" s="51"/>
      <c r="I28" s="51"/>
      <c r="J28" s="51"/>
      <c r="K28" s="51"/>
      <c r="L28" s="51"/>
      <c r="M28" s="51"/>
      <c r="N28" s="51"/>
      <c r="O28" s="125">
        <f>SUM(H28:L28)</f>
        <v>0</v>
      </c>
      <c r="P28" s="124">
        <f t="shared" ref="P28:P31" si="1">O28*30</f>
        <v>0</v>
      </c>
    </row>
    <row r="29" spans="1:16" s="22" customFormat="1" ht="30" x14ac:dyDescent="0.25">
      <c r="A29" s="49" t="s">
        <v>89</v>
      </c>
      <c r="B29" s="50" t="s">
        <v>90</v>
      </c>
      <c r="C29" s="157"/>
      <c r="D29" s="157"/>
      <c r="E29" s="157">
        <v>4</v>
      </c>
      <c r="F29" s="50" t="s">
        <v>71</v>
      </c>
      <c r="G29" s="51" t="s">
        <v>69</v>
      </c>
      <c r="H29" s="51"/>
      <c r="I29" s="51"/>
      <c r="J29" s="51"/>
      <c r="K29" s="51"/>
      <c r="L29" s="51"/>
      <c r="M29" s="51"/>
      <c r="N29" s="51"/>
      <c r="O29" s="125">
        <f>SUM(H29:L29)</f>
        <v>0</v>
      </c>
      <c r="P29" s="124">
        <f t="shared" si="1"/>
        <v>0</v>
      </c>
    </row>
    <row r="30" spans="1:16" s="22" customFormat="1" ht="30" x14ac:dyDescent="0.25">
      <c r="A30" s="49" t="s">
        <v>13</v>
      </c>
      <c r="B30" s="50" t="s">
        <v>91</v>
      </c>
      <c r="C30" s="157"/>
      <c r="D30" s="157"/>
      <c r="E30" s="157">
        <v>210</v>
      </c>
      <c r="F30" s="53" t="s">
        <v>6</v>
      </c>
      <c r="G30" s="51" t="s">
        <v>69</v>
      </c>
      <c r="H30" s="51"/>
      <c r="I30" s="51"/>
      <c r="J30" s="51"/>
      <c r="K30" s="51"/>
      <c r="L30" s="51"/>
      <c r="M30" s="51"/>
      <c r="N30" s="51"/>
      <c r="O30" s="125">
        <f>SUM(H30:L30)</f>
        <v>0</v>
      </c>
      <c r="P30" s="124">
        <f t="shared" si="1"/>
        <v>0</v>
      </c>
    </row>
    <row r="31" spans="1:16" s="22" customFormat="1" ht="30" x14ac:dyDescent="0.25">
      <c r="A31" s="49" t="s">
        <v>92</v>
      </c>
      <c r="B31" s="50" t="s">
        <v>93</v>
      </c>
      <c r="C31" s="157"/>
      <c r="D31" s="157"/>
      <c r="E31" s="157">
        <v>210</v>
      </c>
      <c r="F31" s="53" t="s">
        <v>6</v>
      </c>
      <c r="G31" s="51" t="s">
        <v>69</v>
      </c>
      <c r="H31" s="51"/>
      <c r="I31" s="51"/>
      <c r="J31" s="51"/>
      <c r="K31" s="51"/>
      <c r="L31" s="51"/>
      <c r="M31" s="51"/>
      <c r="N31" s="51"/>
      <c r="O31" s="125">
        <f>SUM(H31:L31)</f>
        <v>0</v>
      </c>
      <c r="P31" s="124">
        <f t="shared" si="1"/>
        <v>0</v>
      </c>
    </row>
    <row r="32" spans="1:16" s="22" customFormat="1" x14ac:dyDescent="0.25">
      <c r="A32" s="49" t="s">
        <v>94</v>
      </c>
      <c r="B32" s="50" t="s">
        <v>95</v>
      </c>
      <c r="C32" s="157"/>
      <c r="D32" s="157"/>
      <c r="E32" s="157"/>
      <c r="F32" s="50"/>
      <c r="G32" s="51"/>
      <c r="H32" s="51"/>
      <c r="I32" s="51"/>
      <c r="J32" s="51"/>
      <c r="K32" s="51"/>
      <c r="L32" s="51"/>
      <c r="M32" s="51"/>
      <c r="N32" s="51"/>
      <c r="O32" s="51"/>
      <c r="P32" s="124">
        <f t="shared" ref="P32:P43" si="2">N32*30</f>
        <v>0</v>
      </c>
    </row>
    <row r="33" spans="1:16" s="22" customFormat="1" ht="30" x14ac:dyDescent="0.25">
      <c r="A33" s="49" t="s">
        <v>96</v>
      </c>
      <c r="B33" s="62" t="s">
        <v>97</v>
      </c>
      <c r="C33" s="157"/>
      <c r="D33" s="157">
        <v>27</v>
      </c>
      <c r="E33" s="157"/>
      <c r="F33" s="50" t="s">
        <v>6</v>
      </c>
      <c r="G33" s="51" t="s">
        <v>69</v>
      </c>
      <c r="H33" s="51"/>
      <c r="I33" s="51"/>
      <c r="J33" s="51"/>
      <c r="K33" s="51"/>
      <c r="L33" s="51"/>
      <c r="M33" s="51"/>
      <c r="N33" s="127">
        <f>SUM(H33:L33)</f>
        <v>0</v>
      </c>
      <c r="O33" s="51"/>
      <c r="P33" s="124">
        <f>N33*30</f>
        <v>0</v>
      </c>
    </row>
    <row r="34" spans="1:16" s="22" customFormat="1" ht="30" x14ac:dyDescent="0.25">
      <c r="A34" s="49" t="s">
        <v>98</v>
      </c>
      <c r="B34" s="62" t="s">
        <v>99</v>
      </c>
      <c r="C34" s="157"/>
      <c r="D34" s="157"/>
      <c r="E34" s="157">
        <v>36</v>
      </c>
      <c r="F34" s="53" t="s">
        <v>6</v>
      </c>
      <c r="G34" s="51" t="s">
        <v>69</v>
      </c>
      <c r="H34" s="51"/>
      <c r="I34" s="51"/>
      <c r="J34" s="51"/>
      <c r="K34" s="51"/>
      <c r="L34" s="51"/>
      <c r="M34" s="51"/>
      <c r="N34" s="51"/>
      <c r="O34" s="125">
        <f>SUM(H34:L34)</f>
        <v>0</v>
      </c>
      <c r="P34" s="124">
        <f t="shared" ref="P34:P38" si="3">O34*30</f>
        <v>0</v>
      </c>
    </row>
    <row r="35" spans="1:16" s="22" customFormat="1" ht="30" x14ac:dyDescent="0.25">
      <c r="A35" s="49" t="s">
        <v>100</v>
      </c>
      <c r="B35" s="62" t="s">
        <v>101</v>
      </c>
      <c r="C35" s="157"/>
      <c r="D35" s="157">
        <v>16</v>
      </c>
      <c r="E35" s="157"/>
      <c r="F35" s="50" t="s">
        <v>71</v>
      </c>
      <c r="G35" s="51" t="s">
        <v>69</v>
      </c>
      <c r="H35" s="51"/>
      <c r="I35" s="51"/>
      <c r="J35" s="51"/>
      <c r="K35" s="51"/>
      <c r="L35" s="51"/>
      <c r="M35" s="51"/>
      <c r="N35" s="127">
        <f>SUM(H35:L35)</f>
        <v>0</v>
      </c>
      <c r="O35" s="51"/>
      <c r="P35" s="124">
        <f>N35*30</f>
        <v>0</v>
      </c>
    </row>
    <row r="36" spans="1:16" s="22" customFormat="1" ht="30" x14ac:dyDescent="0.25">
      <c r="A36" s="49" t="s">
        <v>102</v>
      </c>
      <c r="B36" s="62" t="s">
        <v>103</v>
      </c>
      <c r="C36" s="157"/>
      <c r="D36" s="157"/>
      <c r="E36" s="157">
        <v>186</v>
      </c>
      <c r="F36" s="53" t="s">
        <v>6</v>
      </c>
      <c r="G36" s="51" t="s">
        <v>69</v>
      </c>
      <c r="H36" s="51"/>
      <c r="I36" s="51"/>
      <c r="J36" s="51"/>
      <c r="K36" s="51"/>
      <c r="L36" s="51"/>
      <c r="M36" s="51"/>
      <c r="N36" s="51"/>
      <c r="O36" s="125">
        <f>SUM(H36:L36)</f>
        <v>0</v>
      </c>
      <c r="P36" s="124">
        <f t="shared" si="3"/>
        <v>0</v>
      </c>
    </row>
    <row r="37" spans="1:16" s="22" customFormat="1" x14ac:dyDescent="0.25">
      <c r="A37" s="49" t="s">
        <v>104</v>
      </c>
      <c r="B37" s="50" t="s">
        <v>105</v>
      </c>
      <c r="C37" s="157"/>
      <c r="D37" s="157"/>
      <c r="E37" s="157"/>
      <c r="F37" s="50"/>
      <c r="G37" s="51"/>
      <c r="H37" s="51"/>
      <c r="I37" s="51"/>
      <c r="J37" s="51"/>
      <c r="K37" s="51"/>
      <c r="L37" s="51"/>
      <c r="M37" s="51"/>
      <c r="N37" s="51"/>
      <c r="O37" s="51"/>
      <c r="P37" s="124">
        <f t="shared" si="2"/>
        <v>0</v>
      </c>
    </row>
    <row r="38" spans="1:16" s="22" customFormat="1" ht="30" x14ac:dyDescent="0.25">
      <c r="A38" s="49" t="s">
        <v>106</v>
      </c>
      <c r="B38" s="50" t="s">
        <v>107</v>
      </c>
      <c r="C38" s="157"/>
      <c r="D38" s="157"/>
      <c r="E38" s="157">
        <v>38</v>
      </c>
      <c r="F38" s="53" t="s">
        <v>6</v>
      </c>
      <c r="G38" s="51" t="s">
        <v>69</v>
      </c>
      <c r="H38" s="51"/>
      <c r="I38" s="51"/>
      <c r="J38" s="51"/>
      <c r="K38" s="51"/>
      <c r="L38" s="51"/>
      <c r="M38" s="51"/>
      <c r="N38" s="51"/>
      <c r="O38" s="125">
        <f>SUM(H38:L38)</f>
        <v>0</v>
      </c>
      <c r="P38" s="124">
        <f t="shared" si="3"/>
        <v>0</v>
      </c>
    </row>
    <row r="39" spans="1:16" s="22" customFormat="1" ht="30" x14ac:dyDescent="0.25">
      <c r="A39" s="49" t="s">
        <v>108</v>
      </c>
      <c r="B39" s="50" t="s">
        <v>109</v>
      </c>
      <c r="C39" s="157"/>
      <c r="D39" s="157">
        <v>42</v>
      </c>
      <c r="E39" s="157"/>
      <c r="F39" s="50" t="s">
        <v>6</v>
      </c>
      <c r="G39" s="51" t="s">
        <v>69</v>
      </c>
      <c r="H39" s="51"/>
      <c r="I39" s="51"/>
      <c r="J39" s="51"/>
      <c r="K39" s="51"/>
      <c r="L39" s="51"/>
      <c r="M39" s="51"/>
      <c r="N39" s="127">
        <f>SUM(H39:L39)</f>
        <v>0</v>
      </c>
      <c r="O39" s="51"/>
      <c r="P39" s="124">
        <f>N39*30</f>
        <v>0</v>
      </c>
    </row>
    <row r="40" spans="1:16" s="22" customFormat="1" ht="30" x14ac:dyDescent="0.25">
      <c r="A40" s="49" t="s">
        <v>110</v>
      </c>
      <c r="B40" s="50" t="s">
        <v>111</v>
      </c>
      <c r="C40" s="157">
        <v>98</v>
      </c>
      <c r="D40" s="157"/>
      <c r="E40" s="157"/>
      <c r="F40" s="50" t="s">
        <v>71</v>
      </c>
      <c r="G40" s="51" t="s">
        <v>76</v>
      </c>
      <c r="H40" s="51"/>
      <c r="I40" s="51"/>
      <c r="J40" s="51"/>
      <c r="K40" s="51"/>
      <c r="L40" s="51"/>
      <c r="M40" s="125">
        <f>SUM(H40:L40)</f>
        <v>0</v>
      </c>
      <c r="N40" s="51"/>
      <c r="O40" s="51"/>
      <c r="P40" s="124">
        <f>M40*30</f>
        <v>0</v>
      </c>
    </row>
    <row r="41" spans="1:16" s="22" customFormat="1" ht="30" x14ac:dyDescent="0.25">
      <c r="A41" s="49" t="s">
        <v>112</v>
      </c>
      <c r="B41" s="62" t="s">
        <v>103</v>
      </c>
      <c r="C41" s="157"/>
      <c r="D41" s="157"/>
      <c r="E41" s="157">
        <v>206</v>
      </c>
      <c r="F41" s="53" t="s">
        <v>6</v>
      </c>
      <c r="G41" s="51" t="s">
        <v>69</v>
      </c>
      <c r="H41" s="51"/>
      <c r="I41" s="51"/>
      <c r="J41" s="51"/>
      <c r="K41" s="51"/>
      <c r="L41" s="51"/>
      <c r="M41" s="51"/>
      <c r="N41" s="51"/>
      <c r="O41" s="125">
        <f>SUM(H41:L41)</f>
        <v>0</v>
      </c>
      <c r="P41" s="124">
        <f t="shared" ref="P41" si="4">O41*30</f>
        <v>0</v>
      </c>
    </row>
    <row r="42" spans="1:16" s="22" customFormat="1" ht="30" x14ac:dyDescent="0.25">
      <c r="A42" s="49" t="s">
        <v>113</v>
      </c>
      <c r="B42" s="62" t="s">
        <v>114</v>
      </c>
      <c r="C42" s="157"/>
      <c r="D42" s="157">
        <v>36</v>
      </c>
      <c r="E42" s="157"/>
      <c r="F42" s="50" t="s">
        <v>71</v>
      </c>
      <c r="G42" s="51" t="s">
        <v>69</v>
      </c>
      <c r="H42" s="51"/>
      <c r="I42" s="51"/>
      <c r="J42" s="51"/>
      <c r="K42" s="51"/>
      <c r="L42" s="51"/>
      <c r="M42" s="51"/>
      <c r="N42" s="127">
        <f>SUM(H42:L42)</f>
        <v>0</v>
      </c>
      <c r="O42" s="51"/>
      <c r="P42" s="124">
        <f>N42*30</f>
        <v>0</v>
      </c>
    </row>
    <row r="43" spans="1:16" s="22" customFormat="1" x14ac:dyDescent="0.25">
      <c r="A43" s="49" t="s">
        <v>115</v>
      </c>
      <c r="B43" s="50" t="s">
        <v>116</v>
      </c>
      <c r="C43" s="157"/>
      <c r="D43" s="157"/>
      <c r="E43" s="157"/>
      <c r="F43" s="50"/>
      <c r="G43" s="51"/>
      <c r="H43" s="51"/>
      <c r="I43" s="51"/>
      <c r="J43" s="51"/>
      <c r="K43" s="51"/>
      <c r="L43" s="51"/>
      <c r="M43" s="51"/>
      <c r="N43" s="51"/>
      <c r="O43" s="51"/>
      <c r="P43" s="124">
        <f t="shared" si="2"/>
        <v>0</v>
      </c>
    </row>
    <row r="44" spans="1:16" s="22" customFormat="1" ht="30" x14ac:dyDescent="0.25">
      <c r="A44" s="49" t="s">
        <v>117</v>
      </c>
      <c r="B44" s="50" t="s">
        <v>118</v>
      </c>
      <c r="C44" s="157"/>
      <c r="D44" s="157"/>
      <c r="E44" s="157">
        <v>116</v>
      </c>
      <c r="F44" s="53" t="s">
        <v>6</v>
      </c>
      <c r="G44" s="51" t="s">
        <v>69</v>
      </c>
      <c r="H44" s="51"/>
      <c r="I44" s="51"/>
      <c r="J44" s="51"/>
      <c r="K44" s="51"/>
      <c r="L44" s="51"/>
      <c r="M44" s="51"/>
      <c r="N44" s="51"/>
      <c r="O44" s="125">
        <f>SUM(H44:L44)</f>
        <v>0</v>
      </c>
      <c r="P44" s="124">
        <f t="shared" ref="P44:P48" si="5">O44*30</f>
        <v>0</v>
      </c>
    </row>
    <row r="45" spans="1:16" s="22" customFormat="1" ht="30" x14ac:dyDescent="0.25">
      <c r="A45" s="49" t="s">
        <v>119</v>
      </c>
      <c r="B45" s="50" t="s">
        <v>120</v>
      </c>
      <c r="C45" s="157"/>
      <c r="D45" s="157">
        <v>67</v>
      </c>
      <c r="E45" s="157"/>
      <c r="F45" s="50" t="s">
        <v>71</v>
      </c>
      <c r="G45" s="51" t="s">
        <v>69</v>
      </c>
      <c r="H45" s="51"/>
      <c r="I45" s="51"/>
      <c r="J45" s="51"/>
      <c r="K45" s="51"/>
      <c r="L45" s="51"/>
      <c r="M45" s="51"/>
      <c r="N45" s="127">
        <f>SUM(H45:L45)</f>
        <v>0</v>
      </c>
      <c r="O45" s="51"/>
      <c r="P45" s="124">
        <f>N45*30</f>
        <v>0</v>
      </c>
    </row>
    <row r="46" spans="1:16" s="22" customFormat="1" ht="30" x14ac:dyDescent="0.25">
      <c r="A46" s="49" t="s">
        <v>121</v>
      </c>
      <c r="B46" s="62" t="s">
        <v>103</v>
      </c>
      <c r="C46" s="157"/>
      <c r="D46" s="157"/>
      <c r="E46" s="157">
        <v>201</v>
      </c>
      <c r="F46" s="53" t="s">
        <v>6</v>
      </c>
      <c r="G46" s="51" t="s">
        <v>69</v>
      </c>
      <c r="H46" s="51"/>
      <c r="I46" s="51"/>
      <c r="J46" s="51"/>
      <c r="K46" s="51"/>
      <c r="L46" s="51"/>
      <c r="M46" s="51"/>
      <c r="N46" s="51"/>
      <c r="O46" s="125">
        <f>SUM(H46:L46)</f>
        <v>0</v>
      </c>
      <c r="P46" s="124">
        <f t="shared" si="5"/>
        <v>0</v>
      </c>
    </row>
    <row r="47" spans="1:16" s="22" customFormat="1" ht="30" x14ac:dyDescent="0.25">
      <c r="A47" s="49" t="s">
        <v>122</v>
      </c>
      <c r="B47" s="62" t="s">
        <v>114</v>
      </c>
      <c r="C47" s="157"/>
      <c r="D47" s="157">
        <v>36</v>
      </c>
      <c r="E47" s="157"/>
      <c r="F47" s="50" t="s">
        <v>71</v>
      </c>
      <c r="G47" s="51" t="s">
        <v>69</v>
      </c>
      <c r="H47" s="51"/>
      <c r="I47" s="51"/>
      <c r="J47" s="51"/>
      <c r="K47" s="51"/>
      <c r="L47" s="51"/>
      <c r="M47" s="51"/>
      <c r="N47" s="127">
        <f>SUM(H47:L47)</f>
        <v>0</v>
      </c>
      <c r="O47" s="51"/>
      <c r="P47" s="124">
        <f>N47*30</f>
        <v>0</v>
      </c>
    </row>
    <row r="48" spans="1:16" s="22" customFormat="1" ht="30" x14ac:dyDescent="0.25">
      <c r="A48" s="54" t="s">
        <v>123</v>
      </c>
      <c r="B48" s="55" t="s">
        <v>124</v>
      </c>
      <c r="C48" s="158"/>
      <c r="D48" s="158"/>
      <c r="E48" s="158">
        <v>210</v>
      </c>
      <c r="F48" s="63" t="s">
        <v>6</v>
      </c>
      <c r="G48" s="57" t="s">
        <v>69</v>
      </c>
      <c r="H48" s="57"/>
      <c r="I48" s="57"/>
      <c r="J48" s="57"/>
      <c r="K48" s="57"/>
      <c r="L48" s="57"/>
      <c r="M48" s="57"/>
      <c r="N48" s="57"/>
      <c r="O48" s="125">
        <f t="shared" ref="O48" si="6">SUM(H48:L48)</f>
        <v>0</v>
      </c>
      <c r="P48" s="124">
        <f t="shared" si="5"/>
        <v>0</v>
      </c>
    </row>
    <row r="49" spans="1:16" s="68" customFormat="1" ht="14.25" x14ac:dyDescent="0.2">
      <c r="A49" s="179" t="s">
        <v>128</v>
      </c>
      <c r="B49" s="215" t="s">
        <v>164</v>
      </c>
      <c r="C49" s="216"/>
      <c r="D49" s="216"/>
      <c r="E49" s="216"/>
      <c r="F49" s="217"/>
      <c r="G49" s="178"/>
      <c r="H49" s="178"/>
      <c r="I49" s="178"/>
      <c r="J49" s="178"/>
      <c r="K49" s="178"/>
      <c r="L49" s="178"/>
      <c r="M49" s="178"/>
      <c r="N49" s="178"/>
      <c r="O49" s="178"/>
      <c r="P49" s="178"/>
    </row>
    <row r="50" spans="1:16" s="22" customFormat="1" x14ac:dyDescent="0.25">
      <c r="A50" s="183">
        <v>1</v>
      </c>
      <c r="B50" s="184" t="s">
        <v>165</v>
      </c>
      <c r="C50" s="185"/>
      <c r="D50" s="185"/>
      <c r="E50" s="185"/>
      <c r="F50" s="186"/>
      <c r="G50" s="187"/>
      <c r="H50" s="187"/>
      <c r="I50" s="187"/>
      <c r="J50" s="187"/>
      <c r="K50" s="187"/>
      <c r="L50" s="187"/>
      <c r="M50" s="187"/>
      <c r="N50" s="187"/>
      <c r="O50" s="187"/>
      <c r="P50" s="187"/>
    </row>
    <row r="51" spans="1:16" s="22" customFormat="1" ht="30" x14ac:dyDescent="0.25">
      <c r="A51" s="45" t="s">
        <v>10</v>
      </c>
      <c r="B51" s="61" t="s">
        <v>166</v>
      </c>
      <c r="C51" s="156"/>
      <c r="D51" s="156">
        <v>239</v>
      </c>
      <c r="E51" s="156"/>
      <c r="F51" s="229" t="s">
        <v>71</v>
      </c>
      <c r="G51" s="48" t="s">
        <v>69</v>
      </c>
      <c r="H51" s="48"/>
      <c r="I51" s="48"/>
      <c r="J51" s="48"/>
      <c r="K51" s="48"/>
      <c r="L51" s="48"/>
      <c r="M51" s="48"/>
      <c r="N51" s="122">
        <f>SUM(H51:L51)</f>
        <v>0</v>
      </c>
      <c r="O51" s="48"/>
      <c r="P51" s="121">
        <f t="shared" ref="P51:P52" si="7">N51*30</f>
        <v>0</v>
      </c>
    </row>
    <row r="52" spans="1:16" s="22" customFormat="1" ht="30" x14ac:dyDescent="0.25">
      <c r="A52" s="49" t="s">
        <v>11</v>
      </c>
      <c r="B52" s="50" t="s">
        <v>167</v>
      </c>
      <c r="C52" s="157"/>
      <c r="D52" s="157">
        <v>11</v>
      </c>
      <c r="E52" s="157"/>
      <c r="F52" s="230" t="s">
        <v>71</v>
      </c>
      <c r="G52" s="51" t="s">
        <v>69</v>
      </c>
      <c r="H52" s="51"/>
      <c r="I52" s="51"/>
      <c r="J52" s="51"/>
      <c r="K52" s="51"/>
      <c r="L52" s="51"/>
      <c r="M52" s="51"/>
      <c r="N52" s="125">
        <f>SUM(H52:L52)</f>
        <v>0</v>
      </c>
      <c r="O52" s="51"/>
      <c r="P52" s="124">
        <f t="shared" si="7"/>
        <v>0</v>
      </c>
    </row>
    <row r="53" spans="1:16" s="22" customFormat="1" ht="30" x14ac:dyDescent="0.25">
      <c r="A53" s="54" t="s">
        <v>72</v>
      </c>
      <c r="B53" s="55" t="s">
        <v>168</v>
      </c>
      <c r="C53" s="158"/>
      <c r="D53" s="158"/>
      <c r="E53" s="158">
        <v>73</v>
      </c>
      <c r="F53" s="231" t="s">
        <v>20</v>
      </c>
      <c r="G53" s="57" t="s">
        <v>69</v>
      </c>
      <c r="H53" s="57"/>
      <c r="I53" s="57"/>
      <c r="J53" s="57"/>
      <c r="K53" s="57"/>
      <c r="L53" s="57"/>
      <c r="M53" s="57"/>
      <c r="N53" s="57"/>
      <c r="O53" s="133">
        <f t="shared" ref="O53" si="8">SUM(H53:L53)</f>
        <v>0</v>
      </c>
      <c r="P53" s="132">
        <f>O53*30</f>
        <v>0</v>
      </c>
    </row>
    <row r="54" spans="1:16" s="22" customFormat="1" x14ac:dyDescent="0.25">
      <c r="A54" s="183">
        <v>2</v>
      </c>
      <c r="B54" s="184" t="s">
        <v>169</v>
      </c>
      <c r="C54" s="185"/>
      <c r="D54" s="185"/>
      <c r="E54" s="185"/>
      <c r="F54" s="232"/>
      <c r="G54" s="187"/>
      <c r="H54" s="187"/>
      <c r="I54" s="187"/>
      <c r="J54" s="187"/>
      <c r="K54" s="187"/>
      <c r="L54" s="187"/>
      <c r="M54" s="187"/>
      <c r="N54" s="187"/>
      <c r="O54" s="187"/>
      <c r="P54" s="187"/>
    </row>
    <row r="55" spans="1:16" s="22" customFormat="1" ht="30" x14ac:dyDescent="0.25">
      <c r="A55" s="45" t="s">
        <v>12</v>
      </c>
      <c r="B55" s="61" t="s">
        <v>170</v>
      </c>
      <c r="C55" s="156"/>
      <c r="D55" s="156"/>
      <c r="E55" s="156">
        <v>224</v>
      </c>
      <c r="F55" s="229" t="s">
        <v>20</v>
      </c>
      <c r="G55" s="48" t="s">
        <v>69</v>
      </c>
      <c r="H55" s="48"/>
      <c r="I55" s="48"/>
      <c r="J55" s="48"/>
      <c r="K55" s="48"/>
      <c r="L55" s="48"/>
      <c r="M55" s="48"/>
      <c r="N55" s="48"/>
      <c r="O55" s="122">
        <f t="shared" ref="O55" si="9">SUM(H55:L55)</f>
        <v>0</v>
      </c>
      <c r="P55" s="121">
        <f>O55*30</f>
        <v>0</v>
      </c>
    </row>
    <row r="56" spans="1:16" s="22" customFormat="1" ht="30" x14ac:dyDescent="0.25">
      <c r="A56" s="54" t="s">
        <v>13</v>
      </c>
      <c r="B56" s="55" t="s">
        <v>171</v>
      </c>
      <c r="C56" s="158"/>
      <c r="D56" s="158">
        <v>27</v>
      </c>
      <c r="E56" s="158"/>
      <c r="F56" s="231" t="s">
        <v>71</v>
      </c>
      <c r="G56" s="57" t="s">
        <v>69</v>
      </c>
      <c r="H56" s="57"/>
      <c r="I56" s="57"/>
      <c r="J56" s="57"/>
      <c r="K56" s="57"/>
      <c r="L56" s="57"/>
      <c r="M56" s="57"/>
      <c r="N56" s="133">
        <f>SUM(H56:L56)</f>
        <v>0</v>
      </c>
      <c r="O56" s="57"/>
      <c r="P56" s="132">
        <f>N56*30</f>
        <v>0</v>
      </c>
    </row>
    <row r="57" spans="1:16" s="22" customFormat="1" x14ac:dyDescent="0.25">
      <c r="A57" s="183">
        <v>3</v>
      </c>
      <c r="B57" s="184" t="s">
        <v>172</v>
      </c>
      <c r="C57" s="185"/>
      <c r="D57" s="185"/>
      <c r="E57" s="185"/>
      <c r="F57" s="232"/>
      <c r="G57" s="187"/>
      <c r="H57" s="187"/>
      <c r="I57" s="187"/>
      <c r="J57" s="187"/>
      <c r="K57" s="187"/>
      <c r="L57" s="187"/>
      <c r="M57" s="187"/>
      <c r="N57" s="187"/>
      <c r="O57" s="187"/>
      <c r="P57" s="187"/>
    </row>
    <row r="58" spans="1:16" s="22" customFormat="1" ht="30" x14ac:dyDescent="0.25">
      <c r="A58" s="45" t="s">
        <v>14</v>
      </c>
      <c r="B58" s="61" t="s">
        <v>173</v>
      </c>
      <c r="C58" s="156"/>
      <c r="D58" s="156"/>
      <c r="E58" s="156">
        <v>299</v>
      </c>
      <c r="F58" s="229" t="s">
        <v>20</v>
      </c>
      <c r="G58" s="48" t="s">
        <v>69</v>
      </c>
      <c r="H58" s="48"/>
      <c r="I58" s="48"/>
      <c r="J58" s="48"/>
      <c r="K58" s="48"/>
      <c r="L58" s="48"/>
      <c r="M58" s="48"/>
      <c r="N58" s="48"/>
      <c r="O58" s="122">
        <f t="shared" ref="O58" si="10">SUM(H58:L58)</f>
        <v>0</v>
      </c>
      <c r="P58" s="121">
        <f>O58*30</f>
        <v>0</v>
      </c>
    </row>
    <row r="59" spans="1:16" s="22" customFormat="1" ht="30" x14ac:dyDescent="0.25">
      <c r="A59" s="54" t="s">
        <v>15</v>
      </c>
      <c r="B59" s="55" t="s">
        <v>171</v>
      </c>
      <c r="C59" s="158"/>
      <c r="D59" s="158">
        <v>27</v>
      </c>
      <c r="E59" s="158"/>
      <c r="F59" s="231" t="s">
        <v>71</v>
      </c>
      <c r="G59" s="57" t="s">
        <v>69</v>
      </c>
      <c r="H59" s="57"/>
      <c r="I59" s="57"/>
      <c r="J59" s="57"/>
      <c r="K59" s="57"/>
      <c r="L59" s="57"/>
      <c r="M59" s="57"/>
      <c r="N59" s="133">
        <f>SUM(H59:L59)</f>
        <v>0</v>
      </c>
      <c r="O59" s="57"/>
      <c r="P59" s="132">
        <f>N59*30</f>
        <v>0</v>
      </c>
    </row>
    <row r="60" spans="1:16" s="68" customFormat="1" ht="14.25" x14ac:dyDescent="0.2">
      <c r="A60" s="179" t="s">
        <v>135</v>
      </c>
      <c r="B60" s="215" t="s">
        <v>174</v>
      </c>
      <c r="C60" s="216"/>
      <c r="D60" s="216"/>
      <c r="E60" s="216"/>
      <c r="F60" s="233"/>
      <c r="G60" s="178" t="s">
        <v>175</v>
      </c>
      <c r="H60" s="178"/>
      <c r="I60" s="178"/>
      <c r="J60" s="178"/>
      <c r="K60" s="178"/>
      <c r="L60" s="178"/>
      <c r="M60" s="178"/>
      <c r="N60" s="178"/>
      <c r="O60" s="178"/>
      <c r="P60" s="178"/>
    </row>
    <row r="61" spans="1:16" s="22" customFormat="1" ht="30" x14ac:dyDescent="0.25">
      <c r="A61" s="183">
        <v>1</v>
      </c>
      <c r="B61" s="184" t="s">
        <v>176</v>
      </c>
      <c r="C61" s="185"/>
      <c r="D61" s="185">
        <v>21</v>
      </c>
      <c r="E61" s="185"/>
      <c r="F61" s="232" t="s">
        <v>71</v>
      </c>
      <c r="G61" s="187" t="s">
        <v>69</v>
      </c>
      <c r="H61" s="187"/>
      <c r="I61" s="187"/>
      <c r="J61" s="187"/>
      <c r="K61" s="187"/>
      <c r="L61" s="187"/>
      <c r="M61" s="187"/>
      <c r="N61" s="127">
        <f>SUM(H61:L61)</f>
        <v>0</v>
      </c>
      <c r="O61" s="187"/>
      <c r="P61" s="132">
        <f>N61*30</f>
        <v>0</v>
      </c>
    </row>
    <row r="62" spans="1:16" s="22" customFormat="1" ht="30" x14ac:dyDescent="0.25">
      <c r="A62" s="183">
        <v>2</v>
      </c>
      <c r="B62" s="184" t="s">
        <v>177</v>
      </c>
      <c r="C62" s="185"/>
      <c r="D62" s="185"/>
      <c r="E62" s="185">
        <v>41</v>
      </c>
      <c r="F62" s="232" t="s">
        <v>20</v>
      </c>
      <c r="G62" s="187" t="s">
        <v>69</v>
      </c>
      <c r="H62" s="187"/>
      <c r="I62" s="187"/>
      <c r="J62" s="187"/>
      <c r="K62" s="187"/>
      <c r="L62" s="187"/>
      <c r="M62" s="187"/>
      <c r="N62" s="187"/>
      <c r="O62" s="125">
        <f t="shared" ref="O62" si="11">SUM(H62:L62)</f>
        <v>0</v>
      </c>
      <c r="P62" s="124">
        <f>O62*30</f>
        <v>0</v>
      </c>
    </row>
    <row r="63" spans="1:16" s="22" customFormat="1" x14ac:dyDescent="0.25">
      <c r="A63" s="183">
        <v>3</v>
      </c>
      <c r="B63" s="184" t="s">
        <v>178</v>
      </c>
      <c r="C63" s="185"/>
      <c r="D63" s="185"/>
      <c r="E63" s="185"/>
      <c r="F63" s="232"/>
      <c r="G63" s="187"/>
      <c r="H63" s="187"/>
      <c r="I63" s="187"/>
      <c r="J63" s="187"/>
      <c r="K63" s="187"/>
      <c r="L63" s="187"/>
      <c r="M63" s="187"/>
      <c r="N63" s="187"/>
      <c r="O63" s="187"/>
      <c r="P63" s="187"/>
    </row>
    <row r="64" spans="1:16" s="22" customFormat="1" ht="30" x14ac:dyDescent="0.25">
      <c r="A64" s="45" t="s">
        <v>14</v>
      </c>
      <c r="B64" s="61" t="s">
        <v>179</v>
      </c>
      <c r="C64" s="156"/>
      <c r="D64" s="156"/>
      <c r="E64" s="156">
        <v>3767</v>
      </c>
      <c r="F64" s="229" t="s">
        <v>20</v>
      </c>
      <c r="G64" s="48" t="s">
        <v>180</v>
      </c>
      <c r="H64" s="48"/>
      <c r="I64" s="48"/>
      <c r="J64" s="48"/>
      <c r="K64" s="48"/>
      <c r="L64" s="48"/>
      <c r="M64" s="48"/>
      <c r="N64" s="48"/>
      <c r="O64" s="122">
        <f t="shared" ref="O64:O66" si="12">SUM(H64:L64)</f>
        <v>0</v>
      </c>
      <c r="P64" s="121">
        <f t="shared" ref="P64:P66" si="13">O64*30</f>
        <v>0</v>
      </c>
    </row>
    <row r="65" spans="1:16" s="22" customFormat="1" ht="30" x14ac:dyDescent="0.25">
      <c r="A65" s="49" t="s">
        <v>15</v>
      </c>
      <c r="B65" s="50" t="s">
        <v>181</v>
      </c>
      <c r="C65" s="157"/>
      <c r="D65" s="157"/>
      <c r="E65" s="157">
        <v>1939</v>
      </c>
      <c r="F65" s="230" t="s">
        <v>20</v>
      </c>
      <c r="G65" s="51" t="s">
        <v>180</v>
      </c>
      <c r="H65" s="51"/>
      <c r="I65" s="51"/>
      <c r="J65" s="51"/>
      <c r="K65" s="51"/>
      <c r="L65" s="51"/>
      <c r="M65" s="51"/>
      <c r="N65" s="51"/>
      <c r="O65" s="125">
        <f t="shared" si="12"/>
        <v>0</v>
      </c>
      <c r="P65" s="124">
        <f t="shared" si="13"/>
        <v>0</v>
      </c>
    </row>
    <row r="66" spans="1:16" s="22" customFormat="1" ht="30" x14ac:dyDescent="0.25">
      <c r="A66" s="54" t="s">
        <v>16</v>
      </c>
      <c r="B66" s="55" t="s">
        <v>182</v>
      </c>
      <c r="C66" s="158"/>
      <c r="D66" s="158"/>
      <c r="E66" s="158">
        <v>3412</v>
      </c>
      <c r="F66" s="231" t="s">
        <v>20</v>
      </c>
      <c r="G66" s="57" t="s">
        <v>180</v>
      </c>
      <c r="H66" s="57"/>
      <c r="I66" s="57"/>
      <c r="J66" s="57"/>
      <c r="K66" s="57"/>
      <c r="L66" s="57"/>
      <c r="M66" s="57"/>
      <c r="N66" s="57"/>
      <c r="O66" s="133">
        <f t="shared" si="12"/>
        <v>0</v>
      </c>
      <c r="P66" s="132">
        <f t="shared" si="13"/>
        <v>0</v>
      </c>
    </row>
    <row r="67" spans="1:16" s="68" customFormat="1" ht="14.25" x14ac:dyDescent="0.2">
      <c r="A67" s="28" t="s">
        <v>184</v>
      </c>
      <c r="B67" s="65" t="s">
        <v>8</v>
      </c>
      <c r="C67" s="168"/>
      <c r="D67" s="168"/>
      <c r="E67" s="168"/>
      <c r="F67" s="29"/>
      <c r="G67" s="29"/>
      <c r="H67" s="65"/>
      <c r="I67" s="65"/>
      <c r="J67" s="65"/>
      <c r="K67" s="65"/>
      <c r="L67" s="65"/>
      <c r="M67" s="134"/>
      <c r="N67" s="134"/>
      <c r="O67" s="134"/>
      <c r="P67" s="134"/>
    </row>
    <row r="68" spans="1:16" s="22" customFormat="1" x14ac:dyDescent="0.25">
      <c r="A68" s="69">
        <v>1</v>
      </c>
      <c r="B68" s="69" t="s">
        <v>136</v>
      </c>
      <c r="C68" s="160"/>
      <c r="D68" s="160"/>
      <c r="E68" s="161"/>
      <c r="F68" s="180"/>
      <c r="G68" s="138"/>
      <c r="H68" s="31"/>
      <c r="I68" s="31"/>
      <c r="J68" s="31"/>
      <c r="K68" s="31"/>
      <c r="L68" s="31"/>
      <c r="M68" s="126"/>
      <c r="N68" s="126"/>
      <c r="O68" s="130">
        <f>SUM(F68:J68)</f>
        <v>0</v>
      </c>
      <c r="P68" s="126">
        <f>O68*30</f>
        <v>0</v>
      </c>
    </row>
    <row r="69" spans="1:16" s="22" customFormat="1" ht="45" x14ac:dyDescent="0.25">
      <c r="A69" s="99">
        <v>2</v>
      </c>
      <c r="B69" s="99" t="s">
        <v>153</v>
      </c>
      <c r="C69" s="162"/>
      <c r="D69" s="163"/>
      <c r="E69" s="164">
        <v>2135</v>
      </c>
      <c r="F69" s="181" t="s">
        <v>6</v>
      </c>
      <c r="G69" s="139" t="s">
        <v>9</v>
      </c>
      <c r="H69" s="135"/>
      <c r="I69" s="135"/>
      <c r="J69" s="135"/>
      <c r="K69" s="135"/>
      <c r="L69" s="135"/>
      <c r="M69" s="141"/>
      <c r="N69" s="141"/>
      <c r="O69" s="142"/>
      <c r="P69" s="141"/>
    </row>
    <row r="70" spans="1:16" s="22" customFormat="1" ht="75" x14ac:dyDescent="0.25">
      <c r="A70" s="71">
        <v>3</v>
      </c>
      <c r="B70" s="139" t="s">
        <v>21</v>
      </c>
      <c r="C70" s="164"/>
      <c r="D70" s="165"/>
      <c r="E70" s="164"/>
      <c r="F70" s="181" t="s">
        <v>20</v>
      </c>
      <c r="G70" s="139" t="s">
        <v>9</v>
      </c>
      <c r="H70" s="99"/>
      <c r="I70" s="99"/>
      <c r="J70" s="99"/>
      <c r="K70" s="99"/>
      <c r="L70" s="99"/>
      <c r="M70" s="128"/>
      <c r="N70" s="128"/>
      <c r="O70" s="127">
        <f>SUM(F70:J70)</f>
        <v>0</v>
      </c>
      <c r="P70" s="128">
        <f>O70*30</f>
        <v>0</v>
      </c>
    </row>
    <row r="71" spans="1:16" x14ac:dyDescent="0.25">
      <c r="A71" s="71">
        <v>4</v>
      </c>
      <c r="B71" s="71" t="s">
        <v>44</v>
      </c>
      <c r="C71" s="164"/>
      <c r="D71" s="165"/>
      <c r="E71" s="164"/>
      <c r="F71" s="139"/>
      <c r="G71" s="71"/>
      <c r="H71" s="11"/>
      <c r="I71" s="11"/>
      <c r="J71" s="11"/>
      <c r="K71" s="11"/>
      <c r="L71" s="11"/>
      <c r="M71" s="7"/>
      <c r="N71" s="7"/>
      <c r="O71" s="9">
        <f>SUM(F71:J71)</f>
        <v>0</v>
      </c>
      <c r="P71" s="7">
        <f>O71*30</f>
        <v>0</v>
      </c>
    </row>
    <row r="72" spans="1:16" x14ac:dyDescent="0.25">
      <c r="A72" s="73">
        <v>5</v>
      </c>
      <c r="B72" s="73" t="s">
        <v>45</v>
      </c>
      <c r="C72" s="166"/>
      <c r="D72" s="167"/>
      <c r="E72" s="166"/>
      <c r="F72" s="74"/>
      <c r="G72" s="74"/>
      <c r="H72" s="13"/>
      <c r="I72" s="13"/>
      <c r="J72" s="13"/>
      <c r="K72" s="13"/>
      <c r="L72" s="13"/>
      <c r="M72" s="8"/>
      <c r="N72" s="8"/>
      <c r="O72" s="10">
        <f>SUM(F72:J72)</f>
        <v>0</v>
      </c>
      <c r="P72" s="8">
        <f>O72*30</f>
        <v>0</v>
      </c>
    </row>
    <row r="73" spans="1:16" x14ac:dyDescent="0.25">
      <c r="B73" s="5"/>
      <c r="C73" s="5"/>
      <c r="D73" s="5"/>
      <c r="E73" s="5"/>
      <c r="F73" s="5"/>
      <c r="G73" s="5"/>
    </row>
    <row r="74" spans="1:16" x14ac:dyDescent="0.25">
      <c r="B74" s="5"/>
      <c r="C74" s="5"/>
      <c r="D74" s="5"/>
      <c r="E74" s="5"/>
      <c r="F74" s="5"/>
      <c r="G74" s="5"/>
    </row>
    <row r="75" spans="1:16" x14ac:dyDescent="0.25">
      <c r="B75" s="6"/>
      <c r="C75" s="5"/>
      <c r="D75" s="5"/>
      <c r="E75" s="5"/>
      <c r="F75" s="5"/>
      <c r="G75" s="5"/>
    </row>
    <row r="76" spans="1:16" x14ac:dyDescent="0.25">
      <c r="B76" s="6"/>
      <c r="C76" s="5"/>
      <c r="D76" s="5"/>
      <c r="E76" s="5"/>
      <c r="F76" s="5"/>
      <c r="G76" s="5"/>
    </row>
    <row r="77" spans="1:16" x14ac:dyDescent="0.25">
      <c r="B77" s="6"/>
      <c r="C77" s="5"/>
      <c r="D77" s="5"/>
      <c r="E77" s="5"/>
      <c r="F77" s="5"/>
      <c r="G77" s="5"/>
    </row>
    <row r="78" spans="1:16" x14ac:dyDescent="0.25">
      <c r="B78" s="5"/>
      <c r="C78" s="5"/>
      <c r="D78" s="5"/>
      <c r="E78" s="5"/>
      <c r="F78" s="5"/>
      <c r="G78" s="5"/>
    </row>
    <row r="79" spans="1:16" x14ac:dyDescent="0.25">
      <c r="B79" s="5"/>
      <c r="C79" s="5"/>
      <c r="D79" s="5"/>
      <c r="E79" s="5"/>
      <c r="F79" s="5"/>
      <c r="G79" s="5"/>
    </row>
    <row r="80" spans="1:16" x14ac:dyDescent="0.25">
      <c r="A80" s="1"/>
      <c r="B80" s="5"/>
      <c r="C80" s="5"/>
      <c r="D80" s="5"/>
      <c r="E80" s="5"/>
      <c r="F80" s="5"/>
      <c r="G80" s="5"/>
    </row>
    <row r="81" spans="1:7" x14ac:dyDescent="0.25">
      <c r="A81" s="1"/>
      <c r="B81" s="5"/>
      <c r="C81" s="5"/>
      <c r="D81" s="5"/>
      <c r="E81" s="5"/>
      <c r="F81" s="5"/>
      <c r="G81" s="5"/>
    </row>
    <row r="82" spans="1:7" x14ac:dyDescent="0.25">
      <c r="A82" s="1"/>
      <c r="B82" s="5"/>
      <c r="C82" s="5"/>
      <c r="D82" s="5"/>
      <c r="E82" s="5"/>
      <c r="F82" s="5"/>
      <c r="G82" s="5"/>
    </row>
    <row r="83" spans="1:7" x14ac:dyDescent="0.25">
      <c r="A83" s="1"/>
      <c r="B83" s="5"/>
      <c r="C83" s="5"/>
      <c r="D83" s="5"/>
      <c r="E83" s="5"/>
      <c r="F83" s="5"/>
      <c r="G83" s="5"/>
    </row>
    <row r="84" spans="1:7" x14ac:dyDescent="0.25">
      <c r="A84" s="1"/>
      <c r="B84" s="5"/>
      <c r="C84" s="5"/>
      <c r="D84" s="5"/>
      <c r="E84" s="5"/>
      <c r="F84" s="5"/>
      <c r="G84" s="5"/>
    </row>
    <row r="85" spans="1:7" x14ac:dyDescent="0.25">
      <c r="A85" s="1"/>
      <c r="B85" s="5"/>
      <c r="C85" s="5"/>
      <c r="D85" s="5"/>
      <c r="E85" s="5"/>
      <c r="F85" s="5"/>
      <c r="G85" s="5"/>
    </row>
    <row r="86" spans="1:7" x14ac:dyDescent="0.25">
      <c r="A86" s="1"/>
      <c r="B86" s="5"/>
      <c r="C86" s="5"/>
      <c r="D86" s="5"/>
      <c r="E86" s="5"/>
      <c r="F86" s="5"/>
      <c r="G86" s="5"/>
    </row>
    <row r="87" spans="1:7" x14ac:dyDescent="0.25">
      <c r="A87" s="1"/>
      <c r="B87" s="5"/>
      <c r="C87" s="5"/>
      <c r="D87" s="5"/>
      <c r="E87" s="5"/>
      <c r="F87" s="5"/>
      <c r="G87" s="5"/>
    </row>
    <row r="88" spans="1:7" x14ac:dyDescent="0.25">
      <c r="A88" s="1"/>
      <c r="B88" s="5"/>
      <c r="C88" s="5"/>
      <c r="D88" s="5"/>
      <c r="E88" s="5"/>
      <c r="F88" s="5"/>
      <c r="G88" s="5"/>
    </row>
    <row r="89" spans="1:7" x14ac:dyDescent="0.25">
      <c r="A89" s="1"/>
      <c r="B89" s="5"/>
      <c r="C89" s="5"/>
      <c r="D89" s="5"/>
      <c r="E89" s="5"/>
      <c r="F89" s="5"/>
      <c r="G89" s="5"/>
    </row>
    <row r="90" spans="1:7" x14ac:dyDescent="0.25">
      <c r="A90" s="1"/>
      <c r="B90" s="5"/>
      <c r="C90" s="5"/>
      <c r="D90" s="5"/>
      <c r="E90" s="5"/>
      <c r="F90" s="5"/>
      <c r="G90" s="5"/>
    </row>
    <row r="91" spans="1:7" x14ac:dyDescent="0.25">
      <c r="A91" s="1"/>
      <c r="B91" s="5"/>
      <c r="C91" s="5"/>
      <c r="D91" s="5"/>
      <c r="E91" s="5"/>
      <c r="F91" s="5"/>
      <c r="G91" s="5"/>
    </row>
    <row r="92" spans="1:7" x14ac:dyDescent="0.25">
      <c r="A92" s="1"/>
      <c r="B92" s="5"/>
      <c r="C92" s="5"/>
      <c r="D92" s="5"/>
      <c r="E92" s="5"/>
      <c r="F92" s="5"/>
      <c r="G92" s="5"/>
    </row>
    <row r="93" spans="1:7" x14ac:dyDescent="0.25">
      <c r="A93" s="1"/>
      <c r="B93" s="5"/>
      <c r="C93" s="5"/>
      <c r="D93" s="5"/>
      <c r="E93" s="5"/>
      <c r="F93" s="5"/>
      <c r="G93" s="5"/>
    </row>
    <row r="94" spans="1:7" x14ac:dyDescent="0.25">
      <c r="A94" s="1"/>
      <c r="B94" s="5"/>
      <c r="C94" s="5"/>
      <c r="D94" s="5"/>
      <c r="E94" s="5"/>
      <c r="F94" s="5"/>
      <c r="G94" s="5"/>
    </row>
    <row r="95" spans="1:7" x14ac:dyDescent="0.25">
      <c r="A95" s="1"/>
      <c r="B95" s="5"/>
      <c r="C95" s="5"/>
      <c r="D95" s="5"/>
      <c r="E95" s="5"/>
      <c r="F95" s="5"/>
      <c r="G95" s="5"/>
    </row>
    <row r="96" spans="1:7" x14ac:dyDescent="0.25">
      <c r="A96" s="1"/>
      <c r="B96" s="5"/>
      <c r="C96" s="5"/>
      <c r="D96" s="5"/>
      <c r="E96" s="5"/>
      <c r="F96" s="5"/>
      <c r="G96" s="5"/>
    </row>
    <row r="97" spans="1:7" x14ac:dyDescent="0.25">
      <c r="A97" s="1"/>
      <c r="B97" s="5"/>
      <c r="C97" s="5"/>
      <c r="D97" s="5"/>
      <c r="E97" s="5"/>
      <c r="F97" s="5"/>
      <c r="G97" s="5"/>
    </row>
    <row r="98" spans="1:7" x14ac:dyDescent="0.25">
      <c r="A98" s="1"/>
      <c r="B98" s="5"/>
      <c r="C98" s="5"/>
      <c r="D98" s="5"/>
      <c r="E98" s="5"/>
      <c r="F98" s="5"/>
      <c r="G98" s="5"/>
    </row>
    <row r="99" spans="1:7" x14ac:dyDescent="0.25">
      <c r="A99" s="1"/>
      <c r="B99" s="5"/>
      <c r="C99" s="5"/>
      <c r="D99" s="5"/>
      <c r="E99" s="5"/>
      <c r="F99" s="5"/>
      <c r="G99" s="5"/>
    </row>
    <row r="100" spans="1:7" x14ac:dyDescent="0.25">
      <c r="A100" s="1"/>
      <c r="B100" s="5"/>
      <c r="C100" s="5"/>
      <c r="D100" s="5"/>
      <c r="E100" s="5"/>
      <c r="F100" s="5"/>
      <c r="G100" s="5"/>
    </row>
    <row r="101" spans="1:7" x14ac:dyDescent="0.25">
      <c r="A101" s="1"/>
      <c r="B101" s="5"/>
      <c r="C101" s="5"/>
      <c r="D101" s="5"/>
      <c r="E101" s="5"/>
      <c r="F101" s="5"/>
      <c r="G101" s="5"/>
    </row>
    <row r="102" spans="1:7" x14ac:dyDescent="0.25">
      <c r="A102" s="1"/>
      <c r="B102" s="5"/>
      <c r="C102" s="5"/>
      <c r="D102" s="5"/>
      <c r="E102" s="5"/>
      <c r="F102" s="5"/>
      <c r="G102" s="5"/>
    </row>
    <row r="103" spans="1:7" x14ac:dyDescent="0.25">
      <c r="A103" s="1"/>
      <c r="B103" s="5"/>
      <c r="C103" s="5"/>
      <c r="D103" s="5"/>
      <c r="E103" s="5"/>
      <c r="F103" s="5"/>
      <c r="G103" s="5"/>
    </row>
    <row r="104" spans="1:7" x14ac:dyDescent="0.25">
      <c r="A104" s="1"/>
      <c r="B104" s="5"/>
      <c r="C104" s="5"/>
      <c r="D104" s="5"/>
      <c r="E104" s="5"/>
      <c r="F104" s="5"/>
      <c r="G104" s="5"/>
    </row>
    <row r="105" spans="1:7" x14ac:dyDescent="0.25">
      <c r="A105" s="1"/>
      <c r="B105" s="5"/>
      <c r="C105" s="5"/>
      <c r="D105" s="5"/>
      <c r="E105" s="5"/>
      <c r="F105" s="5"/>
      <c r="G105" s="5"/>
    </row>
    <row r="106" spans="1:7" x14ac:dyDescent="0.25">
      <c r="A106" s="1"/>
      <c r="B106" s="5"/>
      <c r="C106" s="5"/>
      <c r="D106" s="5"/>
      <c r="E106" s="5"/>
      <c r="F106" s="5"/>
      <c r="G106" s="5"/>
    </row>
    <row r="107" spans="1:7" x14ac:dyDescent="0.25">
      <c r="A107" s="1"/>
      <c r="B107" s="5"/>
      <c r="C107" s="5"/>
      <c r="D107" s="5"/>
      <c r="E107" s="5"/>
      <c r="F107" s="5"/>
      <c r="G107" s="5"/>
    </row>
    <row r="108" spans="1:7" x14ac:dyDescent="0.25">
      <c r="A108" s="1"/>
      <c r="B108" s="5"/>
      <c r="C108" s="5"/>
      <c r="D108" s="5"/>
      <c r="E108" s="5"/>
      <c r="F108" s="5"/>
      <c r="G108" s="5"/>
    </row>
    <row r="109" spans="1:7" x14ac:dyDescent="0.25">
      <c r="A109" s="1"/>
      <c r="B109" s="5"/>
      <c r="C109" s="5"/>
      <c r="D109" s="5"/>
      <c r="E109" s="5"/>
      <c r="F109" s="5"/>
      <c r="G109" s="5"/>
    </row>
    <row r="110" spans="1:7" x14ac:dyDescent="0.25">
      <c r="A110" s="1"/>
      <c r="B110" s="5"/>
      <c r="C110" s="5"/>
      <c r="D110" s="5"/>
      <c r="E110" s="5"/>
      <c r="F110" s="5"/>
      <c r="G110" s="5"/>
    </row>
    <row r="111" spans="1:7" x14ac:dyDescent="0.25">
      <c r="A111" s="1"/>
      <c r="B111" s="5"/>
      <c r="C111" s="5"/>
      <c r="D111" s="5"/>
      <c r="E111" s="5"/>
      <c r="F111" s="5"/>
      <c r="G111" s="5"/>
    </row>
    <row r="112" spans="1:7" x14ac:dyDescent="0.25">
      <c r="A112" s="1"/>
      <c r="B112" s="5"/>
      <c r="C112" s="5"/>
      <c r="D112" s="5"/>
      <c r="E112" s="5"/>
      <c r="F112" s="5"/>
      <c r="G112" s="5"/>
    </row>
    <row r="113" spans="1:7" x14ac:dyDescent="0.25">
      <c r="A113" s="1"/>
      <c r="B113" s="5"/>
      <c r="C113" s="5"/>
      <c r="D113" s="5"/>
      <c r="E113" s="5"/>
      <c r="F113" s="5"/>
      <c r="G113" s="5"/>
    </row>
  </sheetData>
  <mergeCells count="16">
    <mergeCell ref="A5:P5"/>
    <mergeCell ref="A6:P6"/>
    <mergeCell ref="A7:P7"/>
    <mergeCell ref="A1:B1"/>
    <mergeCell ref="L1:P1"/>
    <mergeCell ref="A2:B2"/>
    <mergeCell ref="L2:P2"/>
    <mergeCell ref="A4:P4"/>
    <mergeCell ref="M12:O12"/>
    <mergeCell ref="P12:P13"/>
    <mergeCell ref="A12:A13"/>
    <mergeCell ref="B12:B13"/>
    <mergeCell ref="C12:E12"/>
    <mergeCell ref="F12:F13"/>
    <mergeCell ref="G12:G13"/>
    <mergeCell ref="H12:L12"/>
  </mergeCells>
  <pageMargins left="0.35433070866141736" right="0.27559055118110237" top="0.59055118110236227" bottom="0.47244094488188981" header="0.27559055118110237" footer="0.15748031496062992"/>
  <pageSetup paperSize="9" scale="57" orientation="landscape" r:id="rId1"/>
  <headerFooter>
    <oddHeader>&amp;RCP Thiết bị - Khu vực 5</oddHeader>
    <oddFooter>&amp;R&amp;P/&amp;N</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8"/>
  <sheetViews>
    <sheetView tabSelected="1" view="pageBreakPreview" zoomScale="60" zoomScaleNormal="100" workbookViewId="0">
      <selection activeCell="C12" sqref="C12:E12"/>
    </sheetView>
  </sheetViews>
  <sheetFormatPr defaultColWidth="9.140625" defaultRowHeight="15" x14ac:dyDescent="0.25"/>
  <cols>
    <col min="1" max="1" width="9.28515625" style="3" bestFit="1" customWidth="1"/>
    <col min="2" max="2" width="60" style="1" customWidth="1"/>
    <col min="3" max="3" width="9.28515625" style="1" bestFit="1" customWidth="1"/>
    <col min="4" max="4" width="9.5703125" style="1" bestFit="1" customWidth="1"/>
    <col min="5" max="5" width="10.28515625" style="1" customWidth="1"/>
    <col min="6" max="6" width="12.28515625" style="1" customWidth="1"/>
    <col min="7" max="7" width="11.5703125" style="1" customWidth="1"/>
    <col min="8" max="8" width="12.28515625" style="1" bestFit="1" customWidth="1"/>
    <col min="9" max="12" width="11.140625" style="1" customWidth="1"/>
    <col min="13" max="13" width="13.7109375" style="1" customWidth="1"/>
    <col min="14" max="14" width="15" style="1" customWidth="1"/>
    <col min="15" max="15" width="15.42578125" style="1" customWidth="1"/>
    <col min="16" max="16" width="16.85546875" style="1" customWidth="1"/>
    <col min="17" max="16384" width="9.140625" style="1"/>
  </cols>
  <sheetData>
    <row r="1" spans="1:18" s="172" customFormat="1" ht="15.75" x14ac:dyDescent="0.25">
      <c r="A1" s="255" t="s">
        <v>154</v>
      </c>
      <c r="B1" s="255"/>
      <c r="L1" s="256" t="s">
        <v>155</v>
      </c>
      <c r="M1" s="256"/>
      <c r="N1" s="256"/>
      <c r="O1" s="256"/>
      <c r="P1" s="256"/>
    </row>
    <row r="2" spans="1:18" s="172" customFormat="1" ht="16.5" x14ac:dyDescent="0.25">
      <c r="A2" s="257" t="s">
        <v>156</v>
      </c>
      <c r="B2" s="257"/>
      <c r="L2" s="258" t="s">
        <v>157</v>
      </c>
      <c r="M2" s="258"/>
      <c r="N2" s="258"/>
      <c r="O2" s="258"/>
      <c r="P2" s="258"/>
    </row>
    <row r="3" spans="1:18" s="22" customFormat="1" x14ac:dyDescent="0.25">
      <c r="A3" s="88"/>
    </row>
    <row r="4" spans="1:18" s="22" customFormat="1" x14ac:dyDescent="0.25">
      <c r="A4" s="259" t="s">
        <v>197</v>
      </c>
      <c r="B4" s="259"/>
      <c r="C4" s="259"/>
      <c r="D4" s="259"/>
      <c r="E4" s="259"/>
      <c r="F4" s="259"/>
      <c r="G4" s="259"/>
      <c r="H4" s="259"/>
      <c r="I4" s="259"/>
      <c r="J4" s="259"/>
      <c r="K4" s="259"/>
      <c r="L4" s="259"/>
      <c r="M4" s="259"/>
      <c r="N4" s="259"/>
      <c r="O4" s="259"/>
      <c r="P4" s="259"/>
      <c r="Q4" s="176"/>
      <c r="R4" s="176"/>
    </row>
    <row r="5" spans="1:18" s="22" customFormat="1" ht="27.75" customHeight="1" x14ac:dyDescent="0.25">
      <c r="A5" s="260" t="s">
        <v>158</v>
      </c>
      <c r="B5" s="260"/>
      <c r="C5" s="260"/>
      <c r="D5" s="260"/>
      <c r="E5" s="260"/>
      <c r="F5" s="260"/>
      <c r="G5" s="260"/>
      <c r="H5" s="260"/>
      <c r="I5" s="260"/>
      <c r="J5" s="260"/>
      <c r="K5" s="260"/>
      <c r="L5" s="260"/>
      <c r="M5" s="260"/>
      <c r="N5" s="260"/>
      <c r="O5" s="260"/>
      <c r="P5" s="260"/>
      <c r="Q5" s="175"/>
      <c r="R5" s="175"/>
    </row>
    <row r="6" spans="1:18" s="21" customFormat="1" ht="21" customHeight="1" x14ac:dyDescent="0.3">
      <c r="A6" s="260" t="s">
        <v>163</v>
      </c>
      <c r="B6" s="260"/>
      <c r="C6" s="260"/>
      <c r="D6" s="260"/>
      <c r="E6" s="260"/>
      <c r="F6" s="260"/>
      <c r="G6" s="260"/>
      <c r="H6" s="260"/>
      <c r="I6" s="260"/>
      <c r="J6" s="260"/>
      <c r="K6" s="260"/>
      <c r="L6" s="260"/>
      <c r="M6" s="260"/>
      <c r="N6" s="260"/>
      <c r="O6" s="260"/>
      <c r="P6" s="260"/>
      <c r="Q6" s="175"/>
      <c r="R6" s="175"/>
    </row>
    <row r="7" spans="1:18" s="21" customFormat="1" ht="21.75" customHeight="1" x14ac:dyDescent="0.3">
      <c r="A7" s="262" t="s">
        <v>196</v>
      </c>
      <c r="B7" s="262"/>
      <c r="C7" s="262"/>
      <c r="D7" s="262"/>
      <c r="E7" s="262"/>
      <c r="F7" s="262"/>
      <c r="G7" s="262"/>
      <c r="H7" s="262"/>
      <c r="I7" s="262"/>
      <c r="J7" s="262"/>
      <c r="K7" s="262"/>
      <c r="L7" s="262"/>
      <c r="M7" s="262"/>
      <c r="N7" s="262"/>
      <c r="O7" s="262"/>
      <c r="P7" s="262"/>
      <c r="Q7" s="177"/>
      <c r="R7" s="177"/>
    </row>
    <row r="8" spans="1:18" x14ac:dyDescent="0.25">
      <c r="A8" s="4"/>
    </row>
    <row r="9" spans="1:18" x14ac:dyDescent="0.25">
      <c r="A9" s="2" t="s">
        <v>42</v>
      </c>
    </row>
    <row r="10" spans="1:18" x14ac:dyDescent="0.25">
      <c r="A10" s="2"/>
    </row>
    <row r="12" spans="1:18" ht="60.75" customHeight="1" x14ac:dyDescent="0.25">
      <c r="A12" s="285" t="s">
        <v>0</v>
      </c>
      <c r="B12" s="285" t="s">
        <v>4</v>
      </c>
      <c r="C12" s="282" t="s">
        <v>56</v>
      </c>
      <c r="D12" s="282"/>
      <c r="E12" s="282"/>
      <c r="F12" s="283" t="s">
        <v>5</v>
      </c>
      <c r="G12" s="283" t="s">
        <v>7</v>
      </c>
      <c r="H12" s="286" t="s">
        <v>57</v>
      </c>
      <c r="I12" s="287"/>
      <c r="J12" s="287"/>
      <c r="K12" s="287"/>
      <c r="L12" s="288"/>
      <c r="M12" s="282" t="s">
        <v>61</v>
      </c>
      <c r="N12" s="282"/>
      <c r="O12" s="282"/>
      <c r="P12" s="283" t="s">
        <v>60</v>
      </c>
    </row>
    <row r="13" spans="1:18" ht="28.5" customHeight="1" x14ac:dyDescent="0.25">
      <c r="A13" s="285"/>
      <c r="B13" s="285"/>
      <c r="C13" s="15" t="s">
        <v>1</v>
      </c>
      <c r="D13" s="15" t="s">
        <v>2</v>
      </c>
      <c r="E13" s="15" t="s">
        <v>3</v>
      </c>
      <c r="F13" s="284"/>
      <c r="G13" s="284"/>
      <c r="H13" s="15" t="s">
        <v>17</v>
      </c>
      <c r="I13" s="15" t="s">
        <v>18</v>
      </c>
      <c r="J13" s="15" t="s">
        <v>19</v>
      </c>
      <c r="K13" s="20" t="s">
        <v>65</v>
      </c>
      <c r="L13" s="20" t="s">
        <v>66</v>
      </c>
      <c r="M13" s="16" t="s">
        <v>1</v>
      </c>
      <c r="N13" s="16" t="s">
        <v>2</v>
      </c>
      <c r="O13" s="16" t="s">
        <v>3</v>
      </c>
      <c r="P13" s="284"/>
    </row>
    <row r="14" spans="1:18" ht="47.25" customHeight="1" x14ac:dyDescent="0.25">
      <c r="A14" s="17" t="s">
        <v>22</v>
      </c>
      <c r="B14" s="17" t="s">
        <v>23</v>
      </c>
      <c r="C14" s="17" t="s">
        <v>24</v>
      </c>
      <c r="D14" s="17" t="s">
        <v>25</v>
      </c>
      <c r="E14" s="17" t="s">
        <v>26</v>
      </c>
      <c r="F14" s="17" t="s">
        <v>27</v>
      </c>
      <c r="G14" s="17" t="s">
        <v>28</v>
      </c>
      <c r="H14" s="17" t="s">
        <v>29</v>
      </c>
      <c r="I14" s="17" t="s">
        <v>30</v>
      </c>
      <c r="J14" s="17" t="s">
        <v>31</v>
      </c>
      <c r="K14" s="17" t="s">
        <v>33</v>
      </c>
      <c r="L14" s="17" t="s">
        <v>34</v>
      </c>
      <c r="M14" s="18" t="s">
        <v>131</v>
      </c>
      <c r="N14" s="18" t="s">
        <v>132</v>
      </c>
      <c r="O14" s="18" t="s">
        <v>133</v>
      </c>
      <c r="P14" s="19" t="s">
        <v>134</v>
      </c>
    </row>
    <row r="15" spans="1:18" s="22" customFormat="1" x14ac:dyDescent="0.25">
      <c r="A15" s="65" t="s">
        <v>127</v>
      </c>
      <c r="B15" s="65" t="s">
        <v>129</v>
      </c>
      <c r="C15" s="152"/>
      <c r="D15" s="153"/>
      <c r="E15" s="152"/>
      <c r="F15" s="103"/>
      <c r="G15" s="102"/>
      <c r="H15" s="102"/>
      <c r="I15" s="102"/>
      <c r="J15" s="102"/>
      <c r="K15" s="102"/>
      <c r="L15" s="102"/>
      <c r="M15" s="102"/>
      <c r="N15" s="102"/>
      <c r="O15" s="102"/>
      <c r="P15" s="102"/>
    </row>
    <row r="16" spans="1:18" s="22" customFormat="1" x14ac:dyDescent="0.25">
      <c r="A16" s="40">
        <v>1</v>
      </c>
      <c r="B16" s="31" t="s">
        <v>67</v>
      </c>
      <c r="C16" s="154"/>
      <c r="D16" s="154"/>
      <c r="E16" s="154"/>
      <c r="F16" s="30"/>
      <c r="G16" s="30"/>
      <c r="H16" s="30"/>
      <c r="I16" s="30"/>
      <c r="J16" s="30"/>
      <c r="K16" s="30"/>
      <c r="L16" s="30"/>
      <c r="M16" s="30"/>
      <c r="N16" s="30"/>
      <c r="O16" s="30"/>
      <c r="P16" s="30"/>
    </row>
    <row r="17" spans="1:16" s="22" customFormat="1" ht="30" x14ac:dyDescent="0.25">
      <c r="A17" s="45" t="s">
        <v>10</v>
      </c>
      <c r="B17" s="46" t="s">
        <v>68</v>
      </c>
      <c r="C17" s="155"/>
      <c r="D17" s="156"/>
      <c r="E17" s="156">
        <v>210</v>
      </c>
      <c r="F17" s="47" t="s">
        <v>6</v>
      </c>
      <c r="G17" s="48" t="s">
        <v>69</v>
      </c>
      <c r="H17" s="48"/>
      <c r="I17" s="48"/>
      <c r="J17" s="48"/>
      <c r="K17" s="48"/>
      <c r="L17" s="48"/>
      <c r="M17" s="48"/>
      <c r="N17" s="48"/>
      <c r="O17" s="125">
        <f>SUM(H17:L17)</f>
        <v>0</v>
      </c>
      <c r="P17" s="124">
        <f>O17*30</f>
        <v>0</v>
      </c>
    </row>
    <row r="18" spans="1:16" s="22" customFormat="1" ht="30" x14ac:dyDescent="0.25">
      <c r="A18" s="49" t="s">
        <v>11</v>
      </c>
      <c r="B18" s="50" t="s">
        <v>70</v>
      </c>
      <c r="C18" s="157"/>
      <c r="D18" s="157">
        <v>210</v>
      </c>
      <c r="E18" s="157"/>
      <c r="F18" s="50" t="s">
        <v>20</v>
      </c>
      <c r="G18" s="51" t="s">
        <v>69</v>
      </c>
      <c r="H18" s="51"/>
      <c r="I18" s="51"/>
      <c r="J18" s="51"/>
      <c r="K18" s="51"/>
      <c r="L18" s="51"/>
      <c r="M18" s="51"/>
      <c r="N18" s="127">
        <f>SUM(H18:L18)</f>
        <v>0</v>
      </c>
      <c r="O18" s="51"/>
      <c r="P18" s="124">
        <f>N18*30</f>
        <v>0</v>
      </c>
    </row>
    <row r="19" spans="1:16" s="22" customFormat="1" ht="30" x14ac:dyDescent="0.25">
      <c r="A19" s="49" t="s">
        <v>72</v>
      </c>
      <c r="B19" s="50" t="s">
        <v>73</v>
      </c>
      <c r="C19" s="157"/>
      <c r="D19" s="157"/>
      <c r="E19" s="157">
        <v>210</v>
      </c>
      <c r="F19" s="53" t="s">
        <v>6</v>
      </c>
      <c r="G19" s="51" t="s">
        <v>69</v>
      </c>
      <c r="H19" s="51"/>
      <c r="I19" s="51"/>
      <c r="J19" s="51"/>
      <c r="K19" s="51"/>
      <c r="L19" s="51"/>
      <c r="M19" s="51"/>
      <c r="N19" s="51"/>
      <c r="O19" s="125">
        <f>SUM(H19:L19)</f>
        <v>0</v>
      </c>
      <c r="P19" s="124">
        <f>O19*30</f>
        <v>0</v>
      </c>
    </row>
    <row r="20" spans="1:16" s="22" customFormat="1" ht="45" x14ac:dyDescent="0.25">
      <c r="A20" s="49" t="s">
        <v>74</v>
      </c>
      <c r="B20" s="50" t="s">
        <v>75</v>
      </c>
      <c r="C20" s="157">
        <v>74</v>
      </c>
      <c r="D20" s="157"/>
      <c r="E20" s="157"/>
      <c r="F20" s="50" t="s">
        <v>20</v>
      </c>
      <c r="G20" s="51" t="s">
        <v>76</v>
      </c>
      <c r="H20" s="51"/>
      <c r="I20" s="51"/>
      <c r="J20" s="51"/>
      <c r="K20" s="51"/>
      <c r="L20" s="51"/>
      <c r="M20" s="125">
        <f>SUM(H20:L20)</f>
        <v>0</v>
      </c>
      <c r="N20" s="51"/>
      <c r="O20" s="51"/>
      <c r="P20" s="124">
        <f>M20*30</f>
        <v>0</v>
      </c>
    </row>
    <row r="21" spans="1:16" s="22" customFormat="1" ht="30" x14ac:dyDescent="0.25">
      <c r="A21" s="49" t="s">
        <v>77</v>
      </c>
      <c r="B21" s="50" t="s">
        <v>200</v>
      </c>
      <c r="C21" s="157"/>
      <c r="D21" s="157">
        <v>88</v>
      </c>
      <c r="E21" s="157"/>
      <c r="F21" s="50" t="s">
        <v>20</v>
      </c>
      <c r="G21" s="51" t="s">
        <v>69</v>
      </c>
      <c r="H21" s="51"/>
      <c r="I21" s="51"/>
      <c r="J21" s="51"/>
      <c r="K21" s="51"/>
      <c r="L21" s="51"/>
      <c r="M21" s="51"/>
      <c r="N21" s="127">
        <f>SUM(H21:L21)</f>
        <v>0</v>
      </c>
      <c r="O21" s="51"/>
      <c r="P21" s="124">
        <f>N21*30</f>
        <v>0</v>
      </c>
    </row>
    <row r="22" spans="1:16" s="22" customFormat="1" ht="30" x14ac:dyDescent="0.25">
      <c r="A22" s="49" t="s">
        <v>79</v>
      </c>
      <c r="B22" s="50" t="s">
        <v>199</v>
      </c>
      <c r="C22" s="157"/>
      <c r="D22" s="157">
        <v>36</v>
      </c>
      <c r="E22" s="157"/>
      <c r="F22" s="50" t="s">
        <v>71</v>
      </c>
      <c r="G22" s="51" t="s">
        <v>69</v>
      </c>
      <c r="H22" s="51"/>
      <c r="I22" s="51"/>
      <c r="J22" s="51"/>
      <c r="K22" s="51"/>
      <c r="L22" s="51"/>
      <c r="M22" s="51"/>
      <c r="N22" s="127">
        <f>SUM(H22:L22)</f>
        <v>0</v>
      </c>
      <c r="O22" s="51"/>
      <c r="P22" s="124"/>
    </row>
    <row r="23" spans="1:16" s="22" customFormat="1" ht="30" x14ac:dyDescent="0.25">
      <c r="A23" s="49" t="s">
        <v>81</v>
      </c>
      <c r="B23" s="50" t="s">
        <v>80</v>
      </c>
      <c r="C23" s="157"/>
      <c r="D23" s="157"/>
      <c r="E23" s="157">
        <v>222</v>
      </c>
      <c r="F23" s="53" t="s">
        <v>6</v>
      </c>
      <c r="G23" s="51" t="s">
        <v>69</v>
      </c>
      <c r="H23" s="51"/>
      <c r="I23" s="51"/>
      <c r="J23" s="51"/>
      <c r="K23" s="51"/>
      <c r="L23" s="51"/>
      <c r="M23" s="51"/>
      <c r="N23" s="51"/>
      <c r="O23" s="125">
        <f>SUM(H23:L23)</f>
        <v>0</v>
      </c>
      <c r="P23" s="124">
        <f>O23*30</f>
        <v>0</v>
      </c>
    </row>
    <row r="24" spans="1:16" s="22" customFormat="1" ht="30" x14ac:dyDescent="0.25">
      <c r="A24" s="49" t="s">
        <v>83</v>
      </c>
      <c r="B24" s="50" t="s">
        <v>82</v>
      </c>
      <c r="C24" s="157"/>
      <c r="D24" s="157"/>
      <c r="E24" s="157">
        <v>420</v>
      </c>
      <c r="F24" s="53" t="s">
        <v>6</v>
      </c>
      <c r="G24" s="51" t="s">
        <v>69</v>
      </c>
      <c r="H24" s="51"/>
      <c r="I24" s="51"/>
      <c r="J24" s="51"/>
      <c r="K24" s="51"/>
      <c r="L24" s="51"/>
      <c r="M24" s="51"/>
      <c r="N24" s="51"/>
      <c r="O24" s="125">
        <f>SUM(H24:L24)</f>
        <v>0</v>
      </c>
      <c r="P24" s="124">
        <f t="shared" ref="P24:P25" si="0">O24*30</f>
        <v>0</v>
      </c>
    </row>
    <row r="25" spans="1:16" s="22" customFormat="1" ht="30" x14ac:dyDescent="0.25">
      <c r="A25" s="54" t="s">
        <v>201</v>
      </c>
      <c r="B25" s="55" t="s">
        <v>84</v>
      </c>
      <c r="C25" s="158"/>
      <c r="D25" s="158"/>
      <c r="E25" s="158">
        <v>420</v>
      </c>
      <c r="F25" s="56" t="s">
        <v>6</v>
      </c>
      <c r="G25" s="57" t="s">
        <v>69</v>
      </c>
      <c r="H25" s="57"/>
      <c r="I25" s="57"/>
      <c r="J25" s="57"/>
      <c r="K25" s="57"/>
      <c r="L25" s="57"/>
      <c r="M25" s="57"/>
      <c r="N25" s="57"/>
      <c r="O25" s="125">
        <f>SUM(H25:L25)</f>
        <v>0</v>
      </c>
      <c r="P25" s="124">
        <f t="shared" si="0"/>
        <v>0</v>
      </c>
    </row>
    <row r="26" spans="1:16" s="22" customFormat="1" x14ac:dyDescent="0.25">
      <c r="A26" s="58">
        <v>2</v>
      </c>
      <c r="B26" s="59" t="s">
        <v>85</v>
      </c>
      <c r="C26" s="159"/>
      <c r="D26" s="159"/>
      <c r="E26" s="159"/>
      <c r="F26" s="59"/>
      <c r="G26" s="60"/>
      <c r="H26" s="60"/>
      <c r="I26" s="60"/>
      <c r="J26" s="60"/>
      <c r="K26" s="60"/>
      <c r="L26" s="60"/>
      <c r="M26" s="60"/>
      <c r="N26" s="60"/>
      <c r="O26" s="60"/>
      <c r="P26" s="60"/>
    </row>
    <row r="27" spans="1:16" s="22" customFormat="1" x14ac:dyDescent="0.25">
      <c r="A27" s="45" t="s">
        <v>12</v>
      </c>
      <c r="B27" s="61" t="s">
        <v>86</v>
      </c>
      <c r="C27" s="156"/>
      <c r="D27" s="156"/>
      <c r="E27" s="156"/>
      <c r="F27" s="47"/>
      <c r="G27" s="48"/>
      <c r="H27" s="48"/>
      <c r="I27" s="48"/>
      <c r="J27" s="48"/>
      <c r="K27" s="48"/>
      <c r="L27" s="48"/>
      <c r="M27" s="48"/>
      <c r="N27" s="48"/>
      <c r="O27" s="48"/>
      <c r="P27" s="124">
        <f>N27*30</f>
        <v>0</v>
      </c>
    </row>
    <row r="28" spans="1:16" s="22" customFormat="1" ht="30" x14ac:dyDescent="0.25">
      <c r="A28" s="49" t="s">
        <v>87</v>
      </c>
      <c r="B28" s="50" t="s">
        <v>88</v>
      </c>
      <c r="C28" s="157"/>
      <c r="D28" s="157"/>
      <c r="E28" s="157">
        <v>207</v>
      </c>
      <c r="F28" s="53" t="s">
        <v>6</v>
      </c>
      <c r="G28" s="51" t="s">
        <v>69</v>
      </c>
      <c r="H28" s="51"/>
      <c r="I28" s="51"/>
      <c r="J28" s="51"/>
      <c r="K28" s="51"/>
      <c r="L28" s="51"/>
      <c r="M28" s="51"/>
      <c r="N28" s="51"/>
      <c r="O28" s="125">
        <f>SUM(H28:L28)</f>
        <v>0</v>
      </c>
      <c r="P28" s="124">
        <f t="shared" ref="P28:P31" si="1">O28*30</f>
        <v>0</v>
      </c>
    </row>
    <row r="29" spans="1:16" s="22" customFormat="1" ht="30" x14ac:dyDescent="0.25">
      <c r="A29" s="49" t="s">
        <v>89</v>
      </c>
      <c r="B29" s="50" t="s">
        <v>90</v>
      </c>
      <c r="C29" s="157"/>
      <c r="D29" s="157"/>
      <c r="E29" s="157">
        <v>4</v>
      </c>
      <c r="F29" s="50" t="s">
        <v>71</v>
      </c>
      <c r="G29" s="51" t="s">
        <v>69</v>
      </c>
      <c r="H29" s="51"/>
      <c r="I29" s="51"/>
      <c r="J29" s="51"/>
      <c r="K29" s="51"/>
      <c r="L29" s="51"/>
      <c r="M29" s="51"/>
      <c r="N29" s="51"/>
      <c r="O29" s="125">
        <f>SUM(H29:L29)</f>
        <v>0</v>
      </c>
      <c r="P29" s="124">
        <f t="shared" si="1"/>
        <v>0</v>
      </c>
    </row>
    <row r="30" spans="1:16" s="22" customFormat="1" ht="30" x14ac:dyDescent="0.25">
      <c r="A30" s="49" t="s">
        <v>13</v>
      </c>
      <c r="B30" s="50" t="s">
        <v>91</v>
      </c>
      <c r="C30" s="157"/>
      <c r="D30" s="157"/>
      <c r="E30" s="157">
        <v>210</v>
      </c>
      <c r="F30" s="53" t="s">
        <v>6</v>
      </c>
      <c r="G30" s="51" t="s">
        <v>69</v>
      </c>
      <c r="H30" s="51"/>
      <c r="I30" s="51"/>
      <c r="J30" s="51"/>
      <c r="K30" s="51"/>
      <c r="L30" s="51"/>
      <c r="M30" s="51"/>
      <c r="N30" s="51"/>
      <c r="O30" s="125">
        <f>SUM(H30:L30)</f>
        <v>0</v>
      </c>
      <c r="P30" s="124">
        <f t="shared" si="1"/>
        <v>0</v>
      </c>
    </row>
    <row r="31" spans="1:16" s="22" customFormat="1" ht="30" x14ac:dyDescent="0.25">
      <c r="A31" s="49" t="s">
        <v>92</v>
      </c>
      <c r="B31" s="50" t="s">
        <v>93</v>
      </c>
      <c r="C31" s="157"/>
      <c r="D31" s="157"/>
      <c r="E31" s="157">
        <v>210</v>
      </c>
      <c r="F31" s="53" t="s">
        <v>6</v>
      </c>
      <c r="G31" s="51" t="s">
        <v>69</v>
      </c>
      <c r="H31" s="51"/>
      <c r="I31" s="51"/>
      <c r="J31" s="51"/>
      <c r="K31" s="51"/>
      <c r="L31" s="51"/>
      <c r="M31" s="51"/>
      <c r="N31" s="51"/>
      <c r="O31" s="125">
        <f>SUM(H31:L31)</f>
        <v>0</v>
      </c>
      <c r="P31" s="124">
        <f t="shared" si="1"/>
        <v>0</v>
      </c>
    </row>
    <row r="32" spans="1:16" s="22" customFormat="1" x14ac:dyDescent="0.25">
      <c r="A32" s="49" t="s">
        <v>94</v>
      </c>
      <c r="B32" s="50" t="s">
        <v>95</v>
      </c>
      <c r="C32" s="157"/>
      <c r="D32" s="157"/>
      <c r="E32" s="157"/>
      <c r="F32" s="50"/>
      <c r="G32" s="51"/>
      <c r="H32" s="51"/>
      <c r="I32" s="51"/>
      <c r="J32" s="51"/>
      <c r="K32" s="51"/>
      <c r="L32" s="51"/>
      <c r="M32" s="51"/>
      <c r="N32" s="51"/>
      <c r="O32" s="51"/>
      <c r="P32" s="124">
        <f t="shared" ref="P32:P43" si="2">N32*30</f>
        <v>0</v>
      </c>
    </row>
    <row r="33" spans="1:16" s="22" customFormat="1" ht="30" x14ac:dyDescent="0.25">
      <c r="A33" s="49" t="s">
        <v>96</v>
      </c>
      <c r="B33" s="62" t="s">
        <v>97</v>
      </c>
      <c r="C33" s="157"/>
      <c r="D33" s="157">
        <v>27</v>
      </c>
      <c r="E33" s="157"/>
      <c r="F33" s="50" t="s">
        <v>6</v>
      </c>
      <c r="G33" s="51" t="s">
        <v>69</v>
      </c>
      <c r="H33" s="51"/>
      <c r="I33" s="51"/>
      <c r="J33" s="51"/>
      <c r="K33" s="51"/>
      <c r="L33" s="51"/>
      <c r="M33" s="51"/>
      <c r="N33" s="127">
        <f>SUM(H33:L33)</f>
        <v>0</v>
      </c>
      <c r="O33" s="51"/>
      <c r="P33" s="124">
        <f>N33*30</f>
        <v>0</v>
      </c>
    </row>
    <row r="34" spans="1:16" s="22" customFormat="1" ht="30" x14ac:dyDescent="0.25">
      <c r="A34" s="49" t="s">
        <v>98</v>
      </c>
      <c r="B34" s="62" t="s">
        <v>99</v>
      </c>
      <c r="C34" s="157"/>
      <c r="D34" s="157"/>
      <c r="E34" s="157">
        <v>36</v>
      </c>
      <c r="F34" s="53" t="s">
        <v>6</v>
      </c>
      <c r="G34" s="51" t="s">
        <v>69</v>
      </c>
      <c r="H34" s="51"/>
      <c r="I34" s="51"/>
      <c r="J34" s="51"/>
      <c r="K34" s="51"/>
      <c r="L34" s="51"/>
      <c r="M34" s="51"/>
      <c r="N34" s="51"/>
      <c r="O34" s="125">
        <f>SUM(H34:L34)</f>
        <v>0</v>
      </c>
      <c r="P34" s="124">
        <f t="shared" ref="P34:P38" si="3">O34*30</f>
        <v>0</v>
      </c>
    </row>
    <row r="35" spans="1:16" s="22" customFormat="1" ht="30" x14ac:dyDescent="0.25">
      <c r="A35" s="49" t="s">
        <v>100</v>
      </c>
      <c r="B35" s="62" t="s">
        <v>101</v>
      </c>
      <c r="C35" s="157"/>
      <c r="D35" s="157">
        <v>16</v>
      </c>
      <c r="E35" s="157"/>
      <c r="F35" s="50" t="s">
        <v>71</v>
      </c>
      <c r="G35" s="51" t="s">
        <v>69</v>
      </c>
      <c r="H35" s="51"/>
      <c r="I35" s="51"/>
      <c r="J35" s="51"/>
      <c r="K35" s="51"/>
      <c r="L35" s="51"/>
      <c r="M35" s="51"/>
      <c r="N35" s="127">
        <f>SUM(H35:L35)</f>
        <v>0</v>
      </c>
      <c r="O35" s="51"/>
      <c r="P35" s="124">
        <f>N35*30</f>
        <v>0</v>
      </c>
    </row>
    <row r="36" spans="1:16" s="22" customFormat="1" ht="30" x14ac:dyDescent="0.25">
      <c r="A36" s="49" t="s">
        <v>102</v>
      </c>
      <c r="B36" s="62" t="s">
        <v>103</v>
      </c>
      <c r="C36" s="157"/>
      <c r="D36" s="157"/>
      <c r="E36" s="157">
        <v>186</v>
      </c>
      <c r="F36" s="53" t="s">
        <v>6</v>
      </c>
      <c r="G36" s="51" t="s">
        <v>69</v>
      </c>
      <c r="H36" s="51"/>
      <c r="I36" s="51"/>
      <c r="J36" s="51"/>
      <c r="K36" s="51"/>
      <c r="L36" s="51"/>
      <c r="M36" s="51"/>
      <c r="N36" s="51"/>
      <c r="O36" s="125">
        <f>SUM(H36:L36)</f>
        <v>0</v>
      </c>
      <c r="P36" s="124">
        <f t="shared" si="3"/>
        <v>0</v>
      </c>
    </row>
    <row r="37" spans="1:16" s="22" customFormat="1" x14ac:dyDescent="0.25">
      <c r="A37" s="49" t="s">
        <v>104</v>
      </c>
      <c r="B37" s="50" t="s">
        <v>105</v>
      </c>
      <c r="C37" s="157"/>
      <c r="D37" s="157"/>
      <c r="E37" s="157"/>
      <c r="F37" s="50"/>
      <c r="G37" s="51"/>
      <c r="H37" s="51"/>
      <c r="I37" s="51"/>
      <c r="J37" s="51"/>
      <c r="K37" s="51"/>
      <c r="L37" s="51"/>
      <c r="M37" s="51"/>
      <c r="N37" s="51"/>
      <c r="O37" s="51"/>
      <c r="P37" s="124">
        <f t="shared" si="2"/>
        <v>0</v>
      </c>
    </row>
    <row r="38" spans="1:16" s="22" customFormat="1" ht="30" x14ac:dyDescent="0.25">
      <c r="A38" s="49" t="s">
        <v>106</v>
      </c>
      <c r="B38" s="50" t="s">
        <v>107</v>
      </c>
      <c r="C38" s="157"/>
      <c r="D38" s="157"/>
      <c r="E38" s="157">
        <v>38</v>
      </c>
      <c r="F38" s="53" t="s">
        <v>6</v>
      </c>
      <c r="G38" s="51" t="s">
        <v>69</v>
      </c>
      <c r="H38" s="51"/>
      <c r="I38" s="51"/>
      <c r="J38" s="51"/>
      <c r="K38" s="51"/>
      <c r="L38" s="51"/>
      <c r="M38" s="51"/>
      <c r="N38" s="51"/>
      <c r="O38" s="125">
        <f>SUM(H38:L38)</f>
        <v>0</v>
      </c>
      <c r="P38" s="124">
        <f t="shared" si="3"/>
        <v>0</v>
      </c>
    </row>
    <row r="39" spans="1:16" s="22" customFormat="1" ht="30" x14ac:dyDescent="0.25">
      <c r="A39" s="49" t="s">
        <v>108</v>
      </c>
      <c r="B39" s="50" t="s">
        <v>109</v>
      </c>
      <c r="C39" s="157"/>
      <c r="D39" s="157">
        <v>42</v>
      </c>
      <c r="E39" s="157"/>
      <c r="F39" s="50" t="s">
        <v>6</v>
      </c>
      <c r="G39" s="51" t="s">
        <v>69</v>
      </c>
      <c r="H39" s="51"/>
      <c r="I39" s="51"/>
      <c r="J39" s="51"/>
      <c r="K39" s="51"/>
      <c r="L39" s="51"/>
      <c r="M39" s="51"/>
      <c r="N39" s="127">
        <f>SUM(H39:L39)</f>
        <v>0</v>
      </c>
      <c r="O39" s="51"/>
      <c r="P39" s="124">
        <f>N39*30</f>
        <v>0</v>
      </c>
    </row>
    <row r="40" spans="1:16" s="22" customFormat="1" ht="45" x14ac:dyDescent="0.25">
      <c r="A40" s="49" t="s">
        <v>110</v>
      </c>
      <c r="B40" s="50" t="s">
        <v>111</v>
      </c>
      <c r="C40" s="157">
        <v>98</v>
      </c>
      <c r="D40" s="157"/>
      <c r="E40" s="157"/>
      <c r="F40" s="50" t="s">
        <v>71</v>
      </c>
      <c r="G40" s="51" t="s">
        <v>76</v>
      </c>
      <c r="H40" s="51"/>
      <c r="I40" s="51"/>
      <c r="J40" s="51"/>
      <c r="K40" s="51"/>
      <c r="L40" s="51"/>
      <c r="M40" s="125">
        <f>SUM(H40:L40)</f>
        <v>0</v>
      </c>
      <c r="N40" s="51"/>
      <c r="O40" s="51"/>
      <c r="P40" s="124">
        <f>M40*30</f>
        <v>0</v>
      </c>
    </row>
    <row r="41" spans="1:16" s="22" customFormat="1" ht="30" x14ac:dyDescent="0.25">
      <c r="A41" s="49" t="s">
        <v>112</v>
      </c>
      <c r="B41" s="62" t="s">
        <v>103</v>
      </c>
      <c r="C41" s="157"/>
      <c r="D41" s="157"/>
      <c r="E41" s="157">
        <v>206</v>
      </c>
      <c r="F41" s="53" t="s">
        <v>6</v>
      </c>
      <c r="G41" s="51" t="s">
        <v>69</v>
      </c>
      <c r="H41" s="51"/>
      <c r="I41" s="51"/>
      <c r="J41" s="51"/>
      <c r="K41" s="51"/>
      <c r="L41" s="51"/>
      <c r="M41" s="51"/>
      <c r="N41" s="51"/>
      <c r="O41" s="125">
        <f>SUM(H41:L41)</f>
        <v>0</v>
      </c>
      <c r="P41" s="124">
        <f t="shared" ref="P41" si="4">O41*30</f>
        <v>0</v>
      </c>
    </row>
    <row r="42" spans="1:16" s="22" customFormat="1" ht="30" x14ac:dyDescent="0.25">
      <c r="A42" s="49" t="s">
        <v>113</v>
      </c>
      <c r="B42" s="62" t="s">
        <v>114</v>
      </c>
      <c r="C42" s="157"/>
      <c r="D42" s="157">
        <v>36</v>
      </c>
      <c r="E42" s="157"/>
      <c r="F42" s="50" t="s">
        <v>71</v>
      </c>
      <c r="G42" s="51" t="s">
        <v>69</v>
      </c>
      <c r="H42" s="51"/>
      <c r="I42" s="51"/>
      <c r="J42" s="51"/>
      <c r="K42" s="51"/>
      <c r="L42" s="51"/>
      <c r="M42" s="51"/>
      <c r="N42" s="127">
        <f>SUM(H42:L42)</f>
        <v>0</v>
      </c>
      <c r="O42" s="51"/>
      <c r="P42" s="124">
        <f>N42*30</f>
        <v>0</v>
      </c>
    </row>
    <row r="43" spans="1:16" s="22" customFormat="1" x14ac:dyDescent="0.25">
      <c r="A43" s="49" t="s">
        <v>115</v>
      </c>
      <c r="B43" s="50" t="s">
        <v>116</v>
      </c>
      <c r="C43" s="157"/>
      <c r="D43" s="157"/>
      <c r="E43" s="157"/>
      <c r="F43" s="50"/>
      <c r="G43" s="51"/>
      <c r="H43" s="51"/>
      <c r="I43" s="51"/>
      <c r="J43" s="51"/>
      <c r="K43" s="51"/>
      <c r="L43" s="51"/>
      <c r="M43" s="51"/>
      <c r="N43" s="51"/>
      <c r="O43" s="51"/>
      <c r="P43" s="124">
        <f t="shared" si="2"/>
        <v>0</v>
      </c>
    </row>
    <row r="44" spans="1:16" s="22" customFormat="1" ht="30" x14ac:dyDescent="0.25">
      <c r="A44" s="49" t="s">
        <v>117</v>
      </c>
      <c r="B44" s="50" t="s">
        <v>118</v>
      </c>
      <c r="C44" s="157"/>
      <c r="D44" s="157"/>
      <c r="E44" s="157">
        <v>116</v>
      </c>
      <c r="F44" s="53" t="s">
        <v>6</v>
      </c>
      <c r="G44" s="51" t="s">
        <v>69</v>
      </c>
      <c r="H44" s="51"/>
      <c r="I44" s="51"/>
      <c r="J44" s="51"/>
      <c r="K44" s="51"/>
      <c r="L44" s="51"/>
      <c r="M44" s="51"/>
      <c r="N44" s="51"/>
      <c r="O44" s="125">
        <f>SUM(H44:L44)</f>
        <v>0</v>
      </c>
      <c r="P44" s="124">
        <f t="shared" ref="P44:P48" si="5">O44*30</f>
        <v>0</v>
      </c>
    </row>
    <row r="45" spans="1:16" s="22" customFormat="1" ht="30" x14ac:dyDescent="0.25">
      <c r="A45" s="49" t="s">
        <v>119</v>
      </c>
      <c r="B45" s="50" t="s">
        <v>120</v>
      </c>
      <c r="C45" s="157"/>
      <c r="D45" s="157">
        <v>67</v>
      </c>
      <c r="E45" s="157"/>
      <c r="F45" s="50" t="s">
        <v>71</v>
      </c>
      <c r="G45" s="51" t="s">
        <v>69</v>
      </c>
      <c r="H45" s="51"/>
      <c r="I45" s="51"/>
      <c r="J45" s="51"/>
      <c r="K45" s="51"/>
      <c r="L45" s="51"/>
      <c r="M45" s="51"/>
      <c r="N45" s="127">
        <f>SUM(H45:L45)</f>
        <v>0</v>
      </c>
      <c r="O45" s="51"/>
      <c r="P45" s="124">
        <f>N45*30</f>
        <v>0</v>
      </c>
    </row>
    <row r="46" spans="1:16" s="22" customFormat="1" ht="30" x14ac:dyDescent="0.25">
      <c r="A46" s="49" t="s">
        <v>121</v>
      </c>
      <c r="B46" s="62" t="s">
        <v>103</v>
      </c>
      <c r="C46" s="157"/>
      <c r="D46" s="157"/>
      <c r="E46" s="157">
        <v>201</v>
      </c>
      <c r="F46" s="53" t="s">
        <v>6</v>
      </c>
      <c r="G46" s="51" t="s">
        <v>69</v>
      </c>
      <c r="H46" s="51"/>
      <c r="I46" s="51"/>
      <c r="J46" s="51"/>
      <c r="K46" s="51"/>
      <c r="L46" s="51"/>
      <c r="M46" s="51"/>
      <c r="N46" s="51"/>
      <c r="O46" s="125">
        <f>SUM(H46:L46)</f>
        <v>0</v>
      </c>
      <c r="P46" s="124">
        <f t="shared" si="5"/>
        <v>0</v>
      </c>
    </row>
    <row r="47" spans="1:16" s="22" customFormat="1" ht="30" x14ac:dyDescent="0.25">
      <c r="A47" s="49" t="s">
        <v>122</v>
      </c>
      <c r="B47" s="62" t="s">
        <v>114</v>
      </c>
      <c r="C47" s="157"/>
      <c r="D47" s="157">
        <v>36</v>
      </c>
      <c r="E47" s="157"/>
      <c r="F47" s="50" t="s">
        <v>71</v>
      </c>
      <c r="G47" s="51" t="s">
        <v>69</v>
      </c>
      <c r="H47" s="51"/>
      <c r="I47" s="51"/>
      <c r="J47" s="51"/>
      <c r="K47" s="51"/>
      <c r="L47" s="51"/>
      <c r="M47" s="51"/>
      <c r="N47" s="127">
        <f>SUM(H47:L47)</f>
        <v>0</v>
      </c>
      <c r="O47" s="51"/>
      <c r="P47" s="124">
        <f>N47*30</f>
        <v>0</v>
      </c>
    </row>
    <row r="48" spans="1:16" s="22" customFormat="1" ht="30" x14ac:dyDescent="0.25">
      <c r="A48" s="54" t="s">
        <v>123</v>
      </c>
      <c r="B48" s="55" t="s">
        <v>124</v>
      </c>
      <c r="C48" s="158"/>
      <c r="D48" s="158"/>
      <c r="E48" s="158">
        <v>210</v>
      </c>
      <c r="F48" s="63" t="s">
        <v>6</v>
      </c>
      <c r="G48" s="57" t="s">
        <v>69</v>
      </c>
      <c r="H48" s="57"/>
      <c r="I48" s="57"/>
      <c r="J48" s="57"/>
      <c r="K48" s="57"/>
      <c r="L48" s="57"/>
      <c r="M48" s="57"/>
      <c r="N48" s="57"/>
      <c r="O48" s="125">
        <f>SUM(H48:L48)</f>
        <v>0</v>
      </c>
      <c r="P48" s="124">
        <f t="shared" si="5"/>
        <v>0</v>
      </c>
    </row>
    <row r="49" spans="1:16" s="68" customFormat="1" ht="14.25" x14ac:dyDescent="0.2">
      <c r="A49" s="179" t="s">
        <v>128</v>
      </c>
      <c r="B49" s="215" t="s">
        <v>164</v>
      </c>
      <c r="C49" s="216"/>
      <c r="D49" s="216"/>
      <c r="E49" s="216"/>
      <c r="F49" s="217"/>
      <c r="G49" s="178"/>
      <c r="H49" s="178"/>
      <c r="I49" s="178"/>
      <c r="J49" s="178"/>
      <c r="K49" s="178"/>
      <c r="L49" s="178"/>
      <c r="M49" s="178"/>
      <c r="N49" s="178"/>
      <c r="O49" s="178"/>
      <c r="P49" s="178"/>
    </row>
    <row r="50" spans="1:16" s="22" customFormat="1" x14ac:dyDescent="0.25">
      <c r="A50" s="183">
        <v>1</v>
      </c>
      <c r="B50" s="184" t="s">
        <v>165</v>
      </c>
      <c r="C50" s="185"/>
      <c r="D50" s="185"/>
      <c r="E50" s="185"/>
      <c r="F50" s="186"/>
      <c r="G50" s="187"/>
      <c r="H50" s="187"/>
      <c r="I50" s="187"/>
      <c r="J50" s="187"/>
      <c r="K50" s="187"/>
      <c r="L50" s="187"/>
      <c r="M50" s="187"/>
      <c r="N50" s="187"/>
      <c r="O50" s="187"/>
      <c r="P50" s="187"/>
    </row>
    <row r="51" spans="1:16" s="22" customFormat="1" ht="30" x14ac:dyDescent="0.25">
      <c r="A51" s="45" t="s">
        <v>10</v>
      </c>
      <c r="B51" s="61" t="s">
        <v>166</v>
      </c>
      <c r="C51" s="156"/>
      <c r="D51" s="156">
        <v>239</v>
      </c>
      <c r="E51" s="156"/>
      <c r="F51" s="229" t="s">
        <v>71</v>
      </c>
      <c r="G51" s="48" t="s">
        <v>69</v>
      </c>
      <c r="H51" s="48"/>
      <c r="I51" s="48"/>
      <c r="J51" s="48"/>
      <c r="K51" s="48"/>
      <c r="L51" s="48"/>
      <c r="M51" s="48"/>
      <c r="N51" s="122">
        <f>SUM(H51:L51)</f>
        <v>0</v>
      </c>
      <c r="O51" s="48"/>
      <c r="P51" s="121">
        <f t="shared" ref="P51:P52" si="6">N51*30</f>
        <v>0</v>
      </c>
    </row>
    <row r="52" spans="1:16" s="22" customFormat="1" ht="30" x14ac:dyDescent="0.25">
      <c r="A52" s="49" t="s">
        <v>11</v>
      </c>
      <c r="B52" s="50" t="s">
        <v>167</v>
      </c>
      <c r="C52" s="157"/>
      <c r="D52" s="157">
        <v>11</v>
      </c>
      <c r="E52" s="157"/>
      <c r="F52" s="230" t="s">
        <v>71</v>
      </c>
      <c r="G52" s="51" t="s">
        <v>69</v>
      </c>
      <c r="H52" s="51"/>
      <c r="I52" s="51"/>
      <c r="J52" s="51"/>
      <c r="K52" s="51"/>
      <c r="L52" s="51"/>
      <c r="M52" s="51"/>
      <c r="N52" s="125">
        <f>SUM(H52:L52)</f>
        <v>0</v>
      </c>
      <c r="O52" s="51"/>
      <c r="P52" s="124">
        <f t="shared" si="6"/>
        <v>0</v>
      </c>
    </row>
    <row r="53" spans="1:16" s="22" customFormat="1" ht="30" x14ac:dyDescent="0.25">
      <c r="A53" s="54" t="s">
        <v>72</v>
      </c>
      <c r="B53" s="55" t="s">
        <v>168</v>
      </c>
      <c r="C53" s="158"/>
      <c r="D53" s="158"/>
      <c r="E53" s="158">
        <v>73</v>
      </c>
      <c r="F53" s="231" t="s">
        <v>20</v>
      </c>
      <c r="G53" s="57" t="s">
        <v>69</v>
      </c>
      <c r="H53" s="57"/>
      <c r="I53" s="57"/>
      <c r="J53" s="57"/>
      <c r="K53" s="57"/>
      <c r="L53" s="57"/>
      <c r="M53" s="57"/>
      <c r="N53" s="57"/>
      <c r="O53" s="133">
        <f t="shared" ref="O53" si="7">SUM(H53:L53)</f>
        <v>0</v>
      </c>
      <c r="P53" s="132">
        <f>O53*30</f>
        <v>0</v>
      </c>
    </row>
    <row r="54" spans="1:16" s="22" customFormat="1" x14ac:dyDescent="0.25">
      <c r="A54" s="183">
        <v>2</v>
      </c>
      <c r="B54" s="184" t="s">
        <v>169</v>
      </c>
      <c r="C54" s="185"/>
      <c r="D54" s="185"/>
      <c r="E54" s="185"/>
      <c r="F54" s="232"/>
      <c r="G54" s="187"/>
      <c r="H54" s="187"/>
      <c r="I54" s="187"/>
      <c r="J54" s="187"/>
      <c r="K54" s="187"/>
      <c r="L54" s="187"/>
      <c r="M54" s="187"/>
      <c r="N54" s="187"/>
      <c r="O54" s="187"/>
      <c r="P54" s="187"/>
    </row>
    <row r="55" spans="1:16" s="22" customFormat="1" ht="30" x14ac:dyDescent="0.25">
      <c r="A55" s="45" t="s">
        <v>12</v>
      </c>
      <c r="B55" s="61" t="s">
        <v>170</v>
      </c>
      <c r="C55" s="156"/>
      <c r="D55" s="156"/>
      <c r="E55" s="156">
        <v>224</v>
      </c>
      <c r="F55" s="229" t="s">
        <v>20</v>
      </c>
      <c r="G55" s="48" t="s">
        <v>69</v>
      </c>
      <c r="H55" s="48"/>
      <c r="I55" s="48"/>
      <c r="J55" s="48"/>
      <c r="K55" s="48"/>
      <c r="L55" s="48"/>
      <c r="M55" s="48"/>
      <c r="N55" s="48"/>
      <c r="O55" s="122">
        <f t="shared" ref="O55" si="8">SUM(H55:L55)</f>
        <v>0</v>
      </c>
      <c r="P55" s="121">
        <f>O55*30</f>
        <v>0</v>
      </c>
    </row>
    <row r="56" spans="1:16" s="22" customFormat="1" ht="30" x14ac:dyDescent="0.25">
      <c r="A56" s="54" t="s">
        <v>13</v>
      </c>
      <c r="B56" s="55" t="s">
        <v>171</v>
      </c>
      <c r="C56" s="158"/>
      <c r="D56" s="158">
        <v>27</v>
      </c>
      <c r="E56" s="158"/>
      <c r="F56" s="231" t="s">
        <v>71</v>
      </c>
      <c r="G56" s="57" t="s">
        <v>69</v>
      </c>
      <c r="H56" s="57"/>
      <c r="I56" s="57"/>
      <c r="J56" s="57"/>
      <c r="K56" s="57"/>
      <c r="L56" s="57"/>
      <c r="M56" s="57"/>
      <c r="N56" s="133">
        <f>SUM(H56:L56)</f>
        <v>0</v>
      </c>
      <c r="O56" s="57"/>
      <c r="P56" s="132">
        <f>N56*30</f>
        <v>0</v>
      </c>
    </row>
    <row r="57" spans="1:16" s="22" customFormat="1" x14ac:dyDescent="0.25">
      <c r="A57" s="183">
        <v>3</v>
      </c>
      <c r="B57" s="184" t="s">
        <v>172</v>
      </c>
      <c r="C57" s="185"/>
      <c r="D57" s="185"/>
      <c r="E57" s="185"/>
      <c r="F57" s="232"/>
      <c r="G57" s="187"/>
      <c r="H57" s="187"/>
      <c r="I57" s="187"/>
      <c r="J57" s="187"/>
      <c r="K57" s="187"/>
      <c r="L57" s="187"/>
      <c r="M57" s="187"/>
      <c r="N57" s="187"/>
      <c r="O57" s="187"/>
      <c r="P57" s="187"/>
    </row>
    <row r="58" spans="1:16" s="22" customFormat="1" ht="30" x14ac:dyDescent="0.25">
      <c r="A58" s="45" t="s">
        <v>14</v>
      </c>
      <c r="B58" s="61" t="s">
        <v>173</v>
      </c>
      <c r="C58" s="156"/>
      <c r="D58" s="156"/>
      <c r="E58" s="156">
        <v>299</v>
      </c>
      <c r="F58" s="229" t="s">
        <v>20</v>
      </c>
      <c r="G58" s="48" t="s">
        <v>69</v>
      </c>
      <c r="H58" s="48"/>
      <c r="I58" s="48"/>
      <c r="J58" s="48"/>
      <c r="K58" s="48"/>
      <c r="L58" s="48"/>
      <c r="M58" s="48"/>
      <c r="N58" s="48"/>
      <c r="O58" s="122">
        <f t="shared" ref="O58" si="9">SUM(H58:L58)</f>
        <v>0</v>
      </c>
      <c r="P58" s="121">
        <f>O58*30</f>
        <v>0</v>
      </c>
    </row>
    <row r="59" spans="1:16" s="22" customFormat="1" ht="30" x14ac:dyDescent="0.25">
      <c r="A59" s="54" t="s">
        <v>15</v>
      </c>
      <c r="B59" s="55" t="s">
        <v>171</v>
      </c>
      <c r="C59" s="158"/>
      <c r="D59" s="158">
        <v>27</v>
      </c>
      <c r="E59" s="158"/>
      <c r="F59" s="231" t="s">
        <v>71</v>
      </c>
      <c r="G59" s="57" t="s">
        <v>69</v>
      </c>
      <c r="H59" s="57"/>
      <c r="I59" s="57"/>
      <c r="J59" s="57"/>
      <c r="K59" s="57"/>
      <c r="L59" s="57"/>
      <c r="M59" s="57"/>
      <c r="N59" s="133">
        <f>SUM(H59:L59)</f>
        <v>0</v>
      </c>
      <c r="O59" s="57"/>
      <c r="P59" s="132">
        <f>N59*30</f>
        <v>0</v>
      </c>
    </row>
    <row r="60" spans="1:16" s="68" customFormat="1" ht="14.25" x14ac:dyDescent="0.2">
      <c r="A60" s="179" t="s">
        <v>135</v>
      </c>
      <c r="B60" s="215" t="s">
        <v>174</v>
      </c>
      <c r="C60" s="216"/>
      <c r="D60" s="216"/>
      <c r="E60" s="216"/>
      <c r="F60" s="233"/>
      <c r="G60" s="178" t="s">
        <v>175</v>
      </c>
      <c r="H60" s="178"/>
      <c r="I60" s="178"/>
      <c r="J60" s="178"/>
      <c r="K60" s="178"/>
      <c r="L60" s="178"/>
      <c r="M60" s="178"/>
      <c r="N60" s="178"/>
      <c r="O60" s="178"/>
      <c r="P60" s="178"/>
    </row>
    <row r="61" spans="1:16" s="22" customFormat="1" ht="30" x14ac:dyDescent="0.25">
      <c r="A61" s="183">
        <v>1</v>
      </c>
      <c r="B61" s="184" t="s">
        <v>176</v>
      </c>
      <c r="C61" s="185"/>
      <c r="D61" s="185">
        <v>21</v>
      </c>
      <c r="E61" s="185"/>
      <c r="F61" s="232" t="s">
        <v>71</v>
      </c>
      <c r="G61" s="187" t="s">
        <v>69</v>
      </c>
      <c r="H61" s="187"/>
      <c r="I61" s="187"/>
      <c r="J61" s="187"/>
      <c r="K61" s="187"/>
      <c r="L61" s="187"/>
      <c r="M61" s="187"/>
      <c r="N61" s="127">
        <f>SUM(H61:L61)</f>
        <v>0</v>
      </c>
      <c r="O61" s="187"/>
      <c r="P61" s="132">
        <f>N61*30</f>
        <v>0</v>
      </c>
    </row>
    <row r="62" spans="1:16" s="22" customFormat="1" ht="30" x14ac:dyDescent="0.25">
      <c r="A62" s="183">
        <v>2</v>
      </c>
      <c r="B62" s="184" t="s">
        <v>177</v>
      </c>
      <c r="C62" s="185"/>
      <c r="D62" s="185"/>
      <c r="E62" s="185">
        <v>41</v>
      </c>
      <c r="F62" s="232" t="s">
        <v>20</v>
      </c>
      <c r="G62" s="187" t="s">
        <v>69</v>
      </c>
      <c r="H62" s="187"/>
      <c r="I62" s="187"/>
      <c r="J62" s="187"/>
      <c r="K62" s="187"/>
      <c r="L62" s="187"/>
      <c r="M62" s="187"/>
      <c r="N62" s="187"/>
      <c r="O62" s="125">
        <f t="shared" ref="O62" si="10">SUM(H62:L62)</f>
        <v>0</v>
      </c>
      <c r="P62" s="124">
        <f>O62*30</f>
        <v>0</v>
      </c>
    </row>
    <row r="63" spans="1:16" s="22" customFormat="1" x14ac:dyDescent="0.25">
      <c r="A63" s="183">
        <v>3</v>
      </c>
      <c r="B63" s="184" t="s">
        <v>178</v>
      </c>
      <c r="C63" s="185"/>
      <c r="D63" s="185"/>
      <c r="E63" s="185"/>
      <c r="F63" s="232"/>
      <c r="G63" s="187"/>
      <c r="H63" s="187"/>
      <c r="I63" s="187"/>
      <c r="J63" s="187"/>
      <c r="K63" s="187"/>
      <c r="L63" s="187"/>
      <c r="M63" s="187"/>
      <c r="N63" s="187"/>
      <c r="O63" s="187"/>
      <c r="P63" s="187"/>
    </row>
    <row r="64" spans="1:16" s="22" customFormat="1" ht="30" x14ac:dyDescent="0.25">
      <c r="A64" s="45" t="s">
        <v>14</v>
      </c>
      <c r="B64" s="61" t="s">
        <v>179</v>
      </c>
      <c r="C64" s="156"/>
      <c r="D64" s="156"/>
      <c r="E64" s="156">
        <v>3767</v>
      </c>
      <c r="F64" s="229" t="s">
        <v>20</v>
      </c>
      <c r="G64" s="48" t="s">
        <v>180</v>
      </c>
      <c r="H64" s="48"/>
      <c r="I64" s="48"/>
      <c r="J64" s="48"/>
      <c r="K64" s="48"/>
      <c r="L64" s="48"/>
      <c r="M64" s="48"/>
      <c r="N64" s="48"/>
      <c r="O64" s="122">
        <f t="shared" ref="O64:O66" si="11">SUM(H64:L64)</f>
        <v>0</v>
      </c>
      <c r="P64" s="121">
        <f t="shared" ref="P64:P66" si="12">O64*30</f>
        <v>0</v>
      </c>
    </row>
    <row r="65" spans="1:16" s="22" customFormat="1" ht="30" x14ac:dyDescent="0.25">
      <c r="A65" s="49" t="s">
        <v>15</v>
      </c>
      <c r="B65" s="50" t="s">
        <v>181</v>
      </c>
      <c r="C65" s="157"/>
      <c r="D65" s="157"/>
      <c r="E65" s="157">
        <v>1939</v>
      </c>
      <c r="F65" s="230" t="s">
        <v>20</v>
      </c>
      <c r="G65" s="51" t="s">
        <v>180</v>
      </c>
      <c r="H65" s="51"/>
      <c r="I65" s="51"/>
      <c r="J65" s="51"/>
      <c r="K65" s="51"/>
      <c r="L65" s="51"/>
      <c r="M65" s="51"/>
      <c r="N65" s="51"/>
      <c r="O65" s="125">
        <f t="shared" si="11"/>
        <v>0</v>
      </c>
      <c r="P65" s="124">
        <f t="shared" si="12"/>
        <v>0</v>
      </c>
    </row>
    <row r="66" spans="1:16" s="22" customFormat="1" ht="30" x14ac:dyDescent="0.25">
      <c r="A66" s="54" t="s">
        <v>16</v>
      </c>
      <c r="B66" s="55" t="s">
        <v>182</v>
      </c>
      <c r="C66" s="158"/>
      <c r="D66" s="158"/>
      <c r="E66" s="158">
        <v>3412</v>
      </c>
      <c r="F66" s="231" t="s">
        <v>20</v>
      </c>
      <c r="G66" s="57" t="s">
        <v>180</v>
      </c>
      <c r="H66" s="57"/>
      <c r="I66" s="57"/>
      <c r="J66" s="57"/>
      <c r="K66" s="57"/>
      <c r="L66" s="57"/>
      <c r="M66" s="57"/>
      <c r="N66" s="57"/>
      <c r="O66" s="133">
        <f t="shared" si="11"/>
        <v>0</v>
      </c>
      <c r="P66" s="132">
        <f t="shared" si="12"/>
        <v>0</v>
      </c>
    </row>
    <row r="67" spans="1:16" s="68" customFormat="1" ht="14.25" x14ac:dyDescent="0.2">
      <c r="A67" s="28" t="s">
        <v>184</v>
      </c>
      <c r="B67" s="65" t="s">
        <v>8</v>
      </c>
      <c r="C67" s="168"/>
      <c r="D67" s="168"/>
      <c r="E67" s="168"/>
      <c r="F67" s="29"/>
      <c r="G67" s="29"/>
      <c r="H67" s="65"/>
      <c r="I67" s="65"/>
      <c r="J67" s="65"/>
      <c r="K67" s="65"/>
      <c r="L67" s="65"/>
      <c r="M67" s="100"/>
      <c r="N67" s="100"/>
      <c r="O67" s="100"/>
      <c r="P67" s="100"/>
    </row>
    <row r="68" spans="1:16" s="22" customFormat="1" ht="60" x14ac:dyDescent="0.25">
      <c r="A68" s="99">
        <v>1</v>
      </c>
      <c r="B68" s="99" t="s">
        <v>153</v>
      </c>
      <c r="C68" s="162"/>
      <c r="D68" s="163"/>
      <c r="E68" s="164">
        <v>1737</v>
      </c>
      <c r="F68" s="139" t="s">
        <v>20</v>
      </c>
      <c r="G68" s="139" t="s">
        <v>9</v>
      </c>
      <c r="H68" s="135"/>
      <c r="I68" s="135"/>
      <c r="J68" s="135"/>
      <c r="K68" s="135"/>
      <c r="L68" s="135"/>
      <c r="M68" s="136"/>
      <c r="N68" s="136"/>
      <c r="O68" s="106"/>
      <c r="P68" s="72"/>
    </row>
    <row r="69" spans="1:16" s="22" customFormat="1" ht="75" x14ac:dyDescent="0.25">
      <c r="A69" s="71">
        <v>2</v>
      </c>
      <c r="B69" s="139" t="s">
        <v>21</v>
      </c>
      <c r="C69" s="164"/>
      <c r="D69" s="165"/>
      <c r="E69" s="164"/>
      <c r="F69" s="139" t="s">
        <v>20</v>
      </c>
      <c r="G69" s="139" t="s">
        <v>9</v>
      </c>
      <c r="H69" s="71"/>
      <c r="I69" s="71"/>
      <c r="J69" s="71"/>
      <c r="K69" s="71"/>
      <c r="L69" s="71"/>
      <c r="M69" s="72"/>
      <c r="N69" s="72"/>
      <c r="O69" s="97">
        <f>SUM(H69:J69)</f>
        <v>0</v>
      </c>
      <c r="P69" s="72">
        <f>O69*30</f>
        <v>0</v>
      </c>
    </row>
    <row r="70" spans="1:16" s="22" customFormat="1" x14ac:dyDescent="0.25">
      <c r="A70" s="71">
        <v>3</v>
      </c>
      <c r="B70" s="71" t="s">
        <v>44</v>
      </c>
      <c r="C70" s="164"/>
      <c r="D70" s="165"/>
      <c r="E70" s="164"/>
      <c r="F70" s="139"/>
      <c r="G70" s="71"/>
      <c r="H70" s="71"/>
      <c r="I70" s="71"/>
      <c r="J70" s="71"/>
      <c r="K70" s="71"/>
      <c r="L70" s="71"/>
      <c r="M70" s="72"/>
      <c r="N70" s="72"/>
      <c r="O70" s="97">
        <f>SUM(H70:J70)</f>
        <v>0</v>
      </c>
      <c r="P70" s="72">
        <f>O70*30</f>
        <v>0</v>
      </c>
    </row>
    <row r="71" spans="1:16" x14ac:dyDescent="0.25">
      <c r="A71" s="73">
        <v>4</v>
      </c>
      <c r="B71" s="73" t="s">
        <v>45</v>
      </c>
      <c r="C71" s="166"/>
      <c r="D71" s="167"/>
      <c r="E71" s="166"/>
      <c r="F71" s="74"/>
      <c r="G71" s="74"/>
      <c r="H71" s="13"/>
      <c r="I71" s="13"/>
      <c r="J71" s="13"/>
      <c r="K71" s="13"/>
      <c r="L71" s="13"/>
      <c r="M71" s="14"/>
      <c r="N71" s="14"/>
      <c r="O71" s="12">
        <f>SUM(H71:J71)</f>
        <v>0</v>
      </c>
      <c r="P71" s="14">
        <f>O71*30</f>
        <v>0</v>
      </c>
    </row>
    <row r="72" spans="1:16" x14ac:dyDescent="0.25">
      <c r="B72" s="5"/>
      <c r="C72" s="5"/>
      <c r="D72" s="5"/>
      <c r="E72" s="5"/>
      <c r="F72" s="5"/>
      <c r="G72" s="5"/>
    </row>
    <row r="73" spans="1:16" x14ac:dyDescent="0.25">
      <c r="B73" s="5"/>
      <c r="C73" s="5"/>
      <c r="D73" s="5"/>
      <c r="E73" s="5"/>
      <c r="F73" s="5"/>
      <c r="G73" s="5"/>
    </row>
    <row r="74" spans="1:16" x14ac:dyDescent="0.25">
      <c r="B74" s="5"/>
      <c r="C74" s="5"/>
      <c r="D74" s="5"/>
      <c r="E74" s="5"/>
      <c r="F74" s="5"/>
      <c r="G74" s="5"/>
    </row>
    <row r="75" spans="1:16" x14ac:dyDescent="0.25">
      <c r="A75" s="1"/>
      <c r="B75" s="5"/>
      <c r="C75" s="5"/>
      <c r="D75" s="5"/>
      <c r="E75" s="5"/>
      <c r="F75" s="5"/>
      <c r="G75" s="5"/>
    </row>
    <row r="76" spans="1:16" x14ac:dyDescent="0.25">
      <c r="A76" s="1"/>
      <c r="B76" s="5"/>
      <c r="C76" s="5"/>
      <c r="D76" s="5"/>
      <c r="E76" s="5"/>
      <c r="F76" s="5"/>
      <c r="G76" s="5"/>
    </row>
    <row r="77" spans="1:16" x14ac:dyDescent="0.25">
      <c r="A77" s="1"/>
      <c r="B77" s="5"/>
      <c r="C77" s="5"/>
      <c r="D77" s="5"/>
      <c r="E77" s="5"/>
      <c r="F77" s="5"/>
      <c r="G77" s="5"/>
    </row>
    <row r="78" spans="1:16" x14ac:dyDescent="0.25">
      <c r="A78" s="1"/>
      <c r="B78" s="5"/>
      <c r="C78" s="5"/>
      <c r="D78" s="5"/>
      <c r="E78" s="5"/>
      <c r="F78" s="5"/>
      <c r="G78" s="5"/>
    </row>
    <row r="79" spans="1:16" x14ac:dyDescent="0.25">
      <c r="A79" s="1"/>
      <c r="B79" s="5"/>
      <c r="C79" s="5"/>
      <c r="D79" s="5"/>
      <c r="E79" s="5"/>
      <c r="F79" s="5"/>
      <c r="G79" s="5"/>
    </row>
    <row r="80" spans="1:16" x14ac:dyDescent="0.25">
      <c r="A80" s="1"/>
      <c r="B80" s="5"/>
      <c r="C80" s="5"/>
      <c r="D80" s="5"/>
      <c r="E80" s="5"/>
      <c r="F80" s="5"/>
      <c r="G80" s="5"/>
    </row>
    <row r="81" spans="1:7" x14ac:dyDescent="0.25">
      <c r="A81" s="1"/>
      <c r="B81" s="5"/>
      <c r="C81" s="5"/>
      <c r="D81" s="5"/>
      <c r="E81" s="5"/>
      <c r="F81" s="5"/>
      <c r="G81" s="5"/>
    </row>
    <row r="82" spans="1:7" x14ac:dyDescent="0.25">
      <c r="A82" s="1"/>
      <c r="B82" s="5"/>
      <c r="C82" s="5"/>
      <c r="D82" s="5"/>
      <c r="E82" s="5"/>
      <c r="F82" s="5"/>
      <c r="G82" s="5"/>
    </row>
    <row r="83" spans="1:7" x14ac:dyDescent="0.25">
      <c r="A83" s="1"/>
      <c r="B83" s="5"/>
      <c r="C83" s="5"/>
      <c r="D83" s="5"/>
      <c r="E83" s="5"/>
      <c r="F83" s="5"/>
      <c r="G83" s="5"/>
    </row>
    <row r="84" spans="1:7" x14ac:dyDescent="0.25">
      <c r="A84" s="1"/>
      <c r="B84" s="5"/>
      <c r="C84" s="5"/>
      <c r="D84" s="5"/>
      <c r="E84" s="5"/>
      <c r="F84" s="5"/>
      <c r="G84" s="5"/>
    </row>
    <row r="85" spans="1:7" x14ac:dyDescent="0.25">
      <c r="A85" s="1"/>
      <c r="B85" s="5"/>
      <c r="C85" s="5"/>
      <c r="D85" s="5"/>
      <c r="E85" s="5"/>
      <c r="F85" s="5"/>
      <c r="G85" s="5"/>
    </row>
    <row r="86" spans="1:7" x14ac:dyDescent="0.25">
      <c r="A86" s="1"/>
      <c r="B86" s="5"/>
      <c r="C86" s="5"/>
      <c r="D86" s="5"/>
      <c r="E86" s="5"/>
      <c r="F86" s="5"/>
      <c r="G86" s="5"/>
    </row>
    <row r="87" spans="1:7" x14ac:dyDescent="0.25">
      <c r="A87" s="1"/>
      <c r="B87" s="5"/>
      <c r="C87" s="5"/>
      <c r="D87" s="5"/>
      <c r="E87" s="5"/>
      <c r="F87" s="5"/>
      <c r="G87" s="5"/>
    </row>
    <row r="88" spans="1:7" x14ac:dyDescent="0.25">
      <c r="A88" s="1"/>
      <c r="B88" s="5"/>
      <c r="C88" s="5"/>
      <c r="D88" s="5"/>
      <c r="E88" s="5"/>
      <c r="F88" s="5"/>
      <c r="G88" s="5"/>
    </row>
    <row r="89" spans="1:7" x14ac:dyDescent="0.25">
      <c r="A89" s="1"/>
      <c r="B89" s="5"/>
      <c r="C89" s="5"/>
      <c r="D89" s="5"/>
      <c r="E89" s="5"/>
      <c r="F89" s="5"/>
      <c r="G89" s="5"/>
    </row>
    <row r="90" spans="1:7" x14ac:dyDescent="0.25">
      <c r="A90" s="1"/>
      <c r="B90" s="5"/>
      <c r="C90" s="5"/>
      <c r="D90" s="5"/>
      <c r="E90" s="5"/>
      <c r="F90" s="5"/>
      <c r="G90" s="5"/>
    </row>
    <row r="91" spans="1:7" x14ac:dyDescent="0.25">
      <c r="A91" s="1"/>
      <c r="B91" s="5"/>
      <c r="C91" s="5"/>
      <c r="D91" s="5"/>
      <c r="E91" s="5"/>
      <c r="F91" s="5"/>
      <c r="G91" s="5"/>
    </row>
    <row r="92" spans="1:7" x14ac:dyDescent="0.25">
      <c r="A92" s="1"/>
      <c r="B92" s="5"/>
      <c r="C92" s="5"/>
      <c r="D92" s="5"/>
      <c r="E92" s="5"/>
      <c r="F92" s="5"/>
      <c r="G92" s="5"/>
    </row>
    <row r="93" spans="1:7" x14ac:dyDescent="0.25">
      <c r="A93" s="1"/>
      <c r="B93" s="5"/>
      <c r="C93" s="5"/>
      <c r="D93" s="5"/>
      <c r="E93" s="5"/>
      <c r="F93" s="5"/>
      <c r="G93" s="5"/>
    </row>
    <row r="94" spans="1:7" x14ac:dyDescent="0.25">
      <c r="A94" s="1"/>
      <c r="B94" s="5"/>
      <c r="C94" s="5"/>
      <c r="D94" s="5"/>
      <c r="E94" s="5"/>
      <c r="F94" s="5"/>
      <c r="G94" s="5"/>
    </row>
    <row r="95" spans="1:7" x14ac:dyDescent="0.25">
      <c r="A95" s="1"/>
      <c r="B95" s="5"/>
      <c r="C95" s="5"/>
      <c r="D95" s="5"/>
      <c r="E95" s="5"/>
      <c r="F95" s="5"/>
      <c r="G95" s="5"/>
    </row>
    <row r="96" spans="1:7" x14ac:dyDescent="0.25">
      <c r="A96" s="1"/>
      <c r="B96" s="5"/>
      <c r="C96" s="5"/>
      <c r="D96" s="5"/>
      <c r="E96" s="5"/>
      <c r="F96" s="5"/>
      <c r="G96" s="5"/>
    </row>
    <row r="97" spans="1:7" x14ac:dyDescent="0.25">
      <c r="A97" s="1"/>
      <c r="B97" s="5"/>
      <c r="C97" s="5"/>
      <c r="D97" s="5"/>
      <c r="E97" s="5"/>
      <c r="F97" s="5"/>
      <c r="G97" s="5"/>
    </row>
    <row r="98" spans="1:7" x14ac:dyDescent="0.25">
      <c r="A98" s="1"/>
      <c r="B98" s="5"/>
      <c r="C98" s="5"/>
      <c r="D98" s="5"/>
      <c r="E98" s="5"/>
      <c r="F98" s="5"/>
      <c r="G98" s="5"/>
    </row>
    <row r="99" spans="1:7" x14ac:dyDescent="0.25">
      <c r="A99" s="1"/>
      <c r="B99" s="5"/>
      <c r="C99" s="5"/>
      <c r="D99" s="5"/>
      <c r="E99" s="5"/>
      <c r="F99" s="5"/>
      <c r="G99" s="5"/>
    </row>
    <row r="100" spans="1:7" x14ac:dyDescent="0.25">
      <c r="A100" s="1"/>
      <c r="B100" s="5"/>
      <c r="C100" s="5"/>
      <c r="D100" s="5"/>
      <c r="E100" s="5"/>
      <c r="F100" s="5"/>
      <c r="G100" s="5"/>
    </row>
    <row r="101" spans="1:7" x14ac:dyDescent="0.25">
      <c r="A101" s="1"/>
      <c r="B101" s="5"/>
      <c r="C101" s="5"/>
      <c r="D101" s="5"/>
      <c r="E101" s="5"/>
      <c r="F101" s="5"/>
      <c r="G101" s="5"/>
    </row>
    <row r="102" spans="1:7" x14ac:dyDescent="0.25">
      <c r="A102" s="1"/>
      <c r="B102" s="5"/>
      <c r="C102" s="5"/>
      <c r="D102" s="5"/>
      <c r="E102" s="5"/>
      <c r="F102" s="5"/>
      <c r="G102" s="5"/>
    </row>
    <row r="103" spans="1:7" x14ac:dyDescent="0.25">
      <c r="A103" s="1"/>
      <c r="B103" s="5"/>
      <c r="C103" s="5"/>
      <c r="D103" s="5"/>
      <c r="E103" s="5"/>
      <c r="F103" s="5"/>
      <c r="G103" s="5"/>
    </row>
    <row r="104" spans="1:7" x14ac:dyDescent="0.25">
      <c r="A104" s="1"/>
      <c r="B104" s="5"/>
      <c r="C104" s="5"/>
      <c r="D104" s="5"/>
      <c r="E104" s="5"/>
      <c r="F104" s="5"/>
      <c r="G104" s="5"/>
    </row>
    <row r="105" spans="1:7" x14ac:dyDescent="0.25">
      <c r="A105" s="1"/>
      <c r="B105" s="5"/>
      <c r="C105" s="5"/>
      <c r="D105" s="5"/>
      <c r="E105" s="5"/>
      <c r="F105" s="5"/>
      <c r="G105" s="5"/>
    </row>
    <row r="106" spans="1:7" x14ac:dyDescent="0.25">
      <c r="A106" s="1"/>
      <c r="B106" s="5"/>
      <c r="C106" s="5"/>
      <c r="D106" s="5"/>
      <c r="E106" s="5"/>
      <c r="F106" s="5"/>
      <c r="G106" s="5"/>
    </row>
    <row r="107" spans="1:7" x14ac:dyDescent="0.25">
      <c r="A107" s="1"/>
      <c r="B107" s="5"/>
      <c r="C107" s="5"/>
      <c r="D107" s="5"/>
      <c r="E107" s="5"/>
      <c r="F107" s="5"/>
      <c r="G107" s="5"/>
    </row>
    <row r="108" spans="1:7" x14ac:dyDescent="0.25">
      <c r="A108" s="1"/>
      <c r="B108" s="5"/>
      <c r="C108" s="5"/>
      <c r="D108" s="5"/>
      <c r="E108" s="5"/>
      <c r="F108" s="5"/>
      <c r="G108" s="5"/>
    </row>
  </sheetData>
  <mergeCells count="16">
    <mergeCell ref="A5:P5"/>
    <mergeCell ref="A6:P6"/>
    <mergeCell ref="A7:P7"/>
    <mergeCell ref="A1:B1"/>
    <mergeCell ref="L1:P1"/>
    <mergeCell ref="A2:B2"/>
    <mergeCell ref="L2:P2"/>
    <mergeCell ref="A4:P4"/>
    <mergeCell ref="M12:O12"/>
    <mergeCell ref="P12:P13"/>
    <mergeCell ref="A12:A13"/>
    <mergeCell ref="B12:B13"/>
    <mergeCell ref="C12:E12"/>
    <mergeCell ref="F12:F13"/>
    <mergeCell ref="G12:G13"/>
    <mergeCell ref="H12:L12"/>
  </mergeCells>
  <pageMargins left="0.23622047244094491" right="0.15748031496062992" top="0.59055118110236227" bottom="0.35433070866141736" header="0.27559055118110237" footer="0.19685039370078741"/>
  <pageSetup paperSize="9" scale="59" orientation="landscape" r:id="rId1"/>
  <headerFooter>
    <oddHeader>&amp;RCP Vật tư tiêu hao - Khu vực 5</oddHeader>
    <oddFooter>&amp;R&amp;P/&amp;N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5</vt:i4>
      </vt:variant>
    </vt:vector>
  </HeadingPairs>
  <TitlesOfParts>
    <vt:vector size="10" baseType="lpstr">
      <vt:lpstr>Tổng hợp đơn giá</vt:lpstr>
      <vt:lpstr>Nhân công</vt:lpstr>
      <vt:lpstr>Hóa chất</vt:lpstr>
      <vt:lpstr>Thiết bị</vt:lpstr>
      <vt:lpstr>Vật tư tiêu hao</vt:lpstr>
      <vt:lpstr>'Hóa chất'!Print_Titles</vt:lpstr>
      <vt:lpstr>'Nhân công'!Print_Titles</vt:lpstr>
      <vt:lpstr>'Tổng hợp đơn giá'!Print_Titles</vt:lpstr>
      <vt:lpstr>'Thiết bị'!Print_Titles</vt:lpstr>
      <vt:lpstr>'Vật tư tiêu hao'!Print_Titles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THUYEN</dc:creator>
  <cp:lastModifiedBy>THUYEN</cp:lastModifiedBy>
  <cp:lastPrinted>2023-11-14T06:43:52Z</cp:lastPrinted>
  <dcterms:created xsi:type="dcterms:W3CDTF">2022-03-25T00:39:55Z</dcterms:created>
  <dcterms:modified xsi:type="dcterms:W3CDTF">2023-11-14T08:06:26Z</dcterms:modified>
</cp:coreProperties>
</file>